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<sst xmlns="http://schemas.openxmlformats.org/spreadsheetml/2006/main" count="156" uniqueCount="120">
  <si>
    <t>附件1</t>
  </si>
  <si>
    <t>州本级项目支出绩效目标自评表</t>
  </si>
  <si>
    <t xml:space="preserve">     （2023年度)</t>
  </si>
  <si>
    <t>单位（盖章）：凯里学院</t>
  </si>
  <si>
    <t>填报日期：2023年4月23日</t>
  </si>
  <si>
    <t>项目名称</t>
  </si>
  <si>
    <t>2022年扶持市州高校教育质量提升工程项目专项资金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</si>
  <si>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</si>
  <si>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</si>
  <si>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</si>
  <si>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</si>
  <si>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</si>
  <si>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</si>
  <si>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</si>
  <si>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</si>
  <si>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</si>
  <si>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</si>
  <si>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</si>
  <si>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</si>
  <si>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</si>
  <si>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</si>
  <si>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</si>
  <si>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</si>
  <si>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</si>
  <si>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</si>
  <si>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</si>
  <si>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推动凯里学院质量提升。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</si>
  <si>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</si>
  <si>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</si>
  <si>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</si>
  <si>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</si>
  <si>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</si>
  <si>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</si>
  <si>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</si>
  <si>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</si>
  <si>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</si>
  <si>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</si>
  <si>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</si>
  <si>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</si>
  <si>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</si>
  <si>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达到预期目标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</si>
  <si>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</si>
  <si>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</si>
  <si>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</si>
  <si>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</si>
  <si>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</si>
  <si>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</si>
  <si>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</si>
  <si>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</si>
  <si>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</si>
  <si>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</si>
  <si>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</si>
  <si>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</si>
  <si>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</si>
  <si>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</si>
  <si>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</si>
  <si>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</si>
  <si>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</si>
  <si>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</si>
  <si>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</si>
  <si>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</si>
  <si>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因2022年疫情、验收等原因，推迟至2023年完成</t>
  </si>
  <si>
    <t>产出指标</t>
  </si>
  <si>
    <t>数量</t>
  </si>
  <si>
    <t>支持立项科研项目</t>
  </si>
  <si>
    <t>12项</t>
  </si>
  <si>
    <t>9个</t>
  </si>
  <si>
    <t>项目2023年下文立项或项目2023年完成</t>
  </si>
  <si>
    <t>教学团队建设</t>
  </si>
  <si>
    <t>4个</t>
  </si>
  <si>
    <t>2个</t>
  </si>
  <si>
    <t>支持省级一流专业建设</t>
  </si>
  <si>
    <t>5个</t>
  </si>
  <si>
    <t>扶持重点学科建设</t>
  </si>
  <si>
    <t>1个</t>
  </si>
  <si>
    <t>新专业建设</t>
  </si>
  <si>
    <t>3项</t>
  </si>
  <si>
    <t>校级“金专”建设</t>
  </si>
  <si>
    <t>6个</t>
  </si>
  <si>
    <t>支持新工科、新农科、新医科、新文科建设</t>
  </si>
  <si>
    <t>支持省级教改项目</t>
  </si>
  <si>
    <t>5项</t>
  </si>
  <si>
    <t>3个</t>
  </si>
  <si>
    <t>实训实验室</t>
  </si>
  <si>
    <t>12个</t>
  </si>
  <si>
    <t>专业认证整改及审核评估经费</t>
  </si>
  <si>
    <t>设备等采购项目</t>
  </si>
  <si>
    <t>质量</t>
  </si>
  <si>
    <t>提升高校科技创新和服务社会能力</t>
  </si>
  <si>
    <t>持续提升</t>
  </si>
  <si>
    <t>部分达成预期指标并具有一定效果</t>
  </si>
  <si>
    <t>提升学校本科教育教学质量</t>
  </si>
  <si>
    <t>不断提高</t>
  </si>
  <si>
    <t>时效</t>
  </si>
  <si>
    <t>及时使用资金</t>
  </si>
  <si>
    <t>及时</t>
  </si>
  <si>
    <t>成本</t>
  </si>
  <si>
    <t>项目建设控制在专项资金限额之内</t>
  </si>
  <si>
    <t>所拨资金</t>
  </si>
  <si>
    <t>3000万元</t>
  </si>
  <si>
    <t>项目或定额成本控制率</t>
  </si>
  <si>
    <t>100%</t>
  </si>
  <si>
    <t>效益指标</t>
  </si>
  <si>
    <t>社会效益</t>
  </si>
  <si>
    <t>服务地方经济社会能力</t>
  </si>
  <si>
    <t>得到提升</t>
  </si>
  <si>
    <t>人才培养质量</t>
  </si>
  <si>
    <t>得到提高</t>
  </si>
  <si>
    <t>满意度指标</t>
  </si>
  <si>
    <t>服务对象满意度</t>
  </si>
  <si>
    <t>学校学科队伍、科研人员满意度</t>
  </si>
  <si>
    <t>≥85%</t>
  </si>
  <si>
    <t>总分</t>
  </si>
  <si>
    <t>绩效结论</t>
  </si>
  <si>
    <t>因疫情，各个项目执行力度差，下一步加强项目监控力度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</si>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</sst>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20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3" borderId="2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10" fontId="2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topLeftCell="A36" workbookViewId="0">
      <selection activeCell="L53" sqref="L53"/>
    </sheetView>
  </sheetViews>
  <sheetFormatPr defaultColWidth="9" defaultRowHeight="13.5"/>
  <cols>
    <col min="1" max="1" width="7" customWidth="1"/>
    <col min="2" max="2" width="7.75" customWidth="1"/>
    <col min="3" max="3" width="7.88333333333333" customWidth="1"/>
    <col min="4" max="4" width="28.75" customWidth="1"/>
    <col min="5" max="6" width="16.1333333333333" customWidth="1"/>
    <col min="7" max="8" width="7" customWidth="1"/>
    <col min="9" max="9" width="15" customWidth="1"/>
  </cols>
  <sheetData>
    <row r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4" t="s">
        <v>3</v>
      </c>
      <c r="B4" s="4"/>
      <c r="C4" s="4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</row>
    <row r="6" ht="38.25" customHeight="1" spans="1:9">
      <c r="A6" s="7" t="s">
        <v>7</v>
      </c>
      <c r="B6" s="6" t="s">
        <v>8</v>
      </c>
      <c r="C6" s="6"/>
      <c r="D6" s="6"/>
      <c r="E6" s="6" t="s">
        <v>9</v>
      </c>
      <c r="F6" s="6" t="s">
        <v>10</v>
      </c>
      <c r="G6" s="6"/>
      <c r="H6" s="6"/>
      <c r="I6" s="6"/>
    </row>
    <row r="7" spans="1:9">
      <c r="A7" s="8" t="s">
        <v>11</v>
      </c>
      <c r="B7" s="9" t="s">
        <v>12</v>
      </c>
      <c r="C7" s="10"/>
      <c r="D7" s="6" t="s">
        <v>13</v>
      </c>
      <c r="E7" s="10" t="s">
        <v>14</v>
      </c>
      <c r="F7" s="6" t="s">
        <v>15</v>
      </c>
      <c r="G7" s="9" t="s">
        <v>16</v>
      </c>
      <c r="H7" s="11"/>
      <c r="I7" s="10"/>
    </row>
    <row r="8" spans="1:9">
      <c r="A8" s="12"/>
      <c r="B8" s="6" t="s">
        <v>17</v>
      </c>
      <c r="C8" s="6"/>
      <c r="D8" s="13"/>
      <c r="E8" s="13">
        <f>E9</f>
        <v>3000</v>
      </c>
      <c r="F8" s="13">
        <v>801.07</v>
      </c>
      <c r="G8" s="14">
        <f>F8/E8*100%</f>
        <v>0.267023333333333</v>
      </c>
      <c r="H8" s="15"/>
      <c r="I8" s="37"/>
    </row>
    <row r="9" spans="1:9">
      <c r="A9" s="12"/>
      <c r="B9" s="6" t="s">
        <v>18</v>
      </c>
      <c r="C9" s="6"/>
      <c r="D9" s="13"/>
      <c r="E9" s="13">
        <f>E10</f>
        <v>3000</v>
      </c>
      <c r="F9" s="13"/>
      <c r="G9" s="9" t="s">
        <v>19</v>
      </c>
      <c r="H9" s="11"/>
      <c r="I9" s="10"/>
    </row>
    <row r="10" spans="1:9">
      <c r="A10" s="12"/>
      <c r="B10" s="6" t="s">
        <v>20</v>
      </c>
      <c r="C10" s="6"/>
      <c r="D10" s="13"/>
      <c r="E10" s="13">
        <v>3000</v>
      </c>
      <c r="F10" s="13"/>
      <c r="G10" s="9" t="s">
        <v>19</v>
      </c>
      <c r="H10" s="11"/>
      <c r="I10" s="10"/>
    </row>
    <row r="11" spans="1:9">
      <c r="A11" s="12"/>
      <c r="B11" s="6" t="s">
        <v>21</v>
      </c>
      <c r="C11" s="6"/>
      <c r="D11" s="13"/>
      <c r="E11" s="13"/>
      <c r="F11" s="13"/>
      <c r="G11" s="9" t="s">
        <v>19</v>
      </c>
      <c r="H11" s="11"/>
      <c r="I11" s="10"/>
    </row>
    <row r="12" spans="1:9">
      <c r="A12" s="16"/>
      <c r="B12" s="6" t="s">
        <v>22</v>
      </c>
      <c r="C12" s="6"/>
      <c r="D12" s="13"/>
      <c r="E12" s="13"/>
      <c r="F12" s="13"/>
      <c r="G12" s="9" t="s">
        <v>19</v>
      </c>
      <c r="H12" s="11"/>
      <c r="I12" s="10"/>
    </row>
    <row r="13" spans="1:9">
      <c r="A13" s="8" t="s">
        <v>23</v>
      </c>
      <c r="B13" s="6" t="s">
        <v>24</v>
      </c>
      <c r="C13" s="6"/>
      <c r="D13" s="6"/>
      <c r="E13" s="6" t="s">
        <v>25</v>
      </c>
      <c r="F13" s="6"/>
      <c r="G13" s="6"/>
      <c r="H13" s="6"/>
      <c r="I13" s="6"/>
    </row>
    <row r="14" spans="1:9">
      <c r="A14" s="12"/>
      <c r="B14" s="17" t="s">
        <v>26</v>
      </c>
      <c r="C14" s="18"/>
      <c r="D14" s="19"/>
      <c r="E14" s="6" t="s">
        <v>26</v>
      </c>
      <c r="F14" s="6"/>
      <c r="G14" s="6"/>
      <c r="H14" s="6"/>
      <c r="I14" s="6"/>
    </row>
    <row r="15" spans="1:9">
      <c r="A15" s="12"/>
      <c r="B15" s="20"/>
      <c r="C15" s="21"/>
      <c r="D15" s="22"/>
      <c r="E15" s="6"/>
      <c r="F15" s="6"/>
      <c r="G15" s="6"/>
      <c r="H15" s="6"/>
      <c r="I15" s="6"/>
    </row>
    <row r="16" spans="1:9">
      <c r="A16" s="12"/>
      <c r="B16" s="20"/>
      <c r="C16" s="21"/>
      <c r="D16" s="22"/>
      <c r="E16" s="6"/>
      <c r="F16" s="6"/>
      <c r="G16" s="6"/>
      <c r="H16" s="6"/>
      <c r="I16" s="6"/>
    </row>
    <row r="17" spans="1:9">
      <c r="A17" s="16"/>
      <c r="B17" s="23"/>
      <c r="C17" s="24"/>
      <c r="D17" s="25"/>
      <c r="E17" s="6"/>
      <c r="F17" s="6"/>
      <c r="G17" s="6"/>
      <c r="H17" s="6"/>
      <c r="I17" s="6"/>
    </row>
    <row r="18" spans="1:9">
      <c r="A18" s="6" t="s">
        <v>27</v>
      </c>
      <c r="B18" s="6" t="s">
        <v>28</v>
      </c>
      <c r="C18" s="6" t="s">
        <v>29</v>
      </c>
      <c r="D18" s="6" t="s">
        <v>30</v>
      </c>
      <c r="E18" s="6" t="s">
        <v>31</v>
      </c>
      <c r="F18" s="6" t="s">
        <v>32</v>
      </c>
      <c r="G18" s="6" t="s">
        <v>33</v>
      </c>
      <c r="H18" s="6" t="s">
        <v>34</v>
      </c>
      <c r="I18" s="38" t="s">
        <v>35</v>
      </c>
    </row>
    <row r="19" spans="1:9">
      <c r="A19" s="6"/>
      <c r="B19" s="26" t="s">
        <v>36</v>
      </c>
      <c r="C19" s="26" t="s">
        <v>37</v>
      </c>
      <c r="D19" s="6" t="s">
        <v>38</v>
      </c>
      <c r="E19" s="6" t="s">
        <v>39</v>
      </c>
      <c r="F19" s="6" t="s">
        <v>40</v>
      </c>
      <c r="G19" s="6">
        <v>2</v>
      </c>
      <c r="H19" s="6">
        <v>2</v>
      </c>
      <c r="I19" s="38"/>
    </row>
    <row r="20" spans="1:9">
      <c r="A20" s="6"/>
      <c r="B20" s="27"/>
      <c r="C20" s="27"/>
      <c r="D20" s="6" t="s">
        <v>41</v>
      </c>
      <c r="E20" s="6" t="s">
        <v>42</v>
      </c>
      <c r="F20" s="6" t="s">
        <v>40</v>
      </c>
      <c r="G20" s="6">
        <v>2</v>
      </c>
      <c r="H20" s="6">
        <v>2</v>
      </c>
      <c r="I20" s="38"/>
    </row>
    <row r="21" spans="1:9">
      <c r="A21" s="6"/>
      <c r="B21" s="27"/>
      <c r="C21" s="28"/>
      <c r="D21" s="6" t="s">
        <v>43</v>
      </c>
      <c r="E21" s="6" t="s">
        <v>44</v>
      </c>
      <c r="F21" s="6" t="s">
        <v>40</v>
      </c>
      <c r="G21" s="6">
        <v>2</v>
      </c>
      <c r="H21" s="6">
        <v>2</v>
      </c>
      <c r="I21" s="38"/>
    </row>
    <row r="22" spans="1:9">
      <c r="A22" s="6"/>
      <c r="B22" s="27"/>
      <c r="C22" s="26" t="s">
        <v>45</v>
      </c>
      <c r="D22" s="6" t="s">
        <v>46</v>
      </c>
      <c r="E22" s="29">
        <v>1</v>
      </c>
      <c r="F22" s="29">
        <v>1</v>
      </c>
      <c r="G22" s="6">
        <v>2</v>
      </c>
      <c r="H22" s="6">
        <v>2</v>
      </c>
      <c r="I22" s="38"/>
    </row>
    <row r="23" spans="1:9">
      <c r="A23" s="6"/>
      <c r="B23" s="27"/>
      <c r="C23" s="28"/>
      <c r="D23" s="6" t="s">
        <v>47</v>
      </c>
      <c r="E23" s="29">
        <v>1</v>
      </c>
      <c r="F23" s="29">
        <v>1</v>
      </c>
      <c r="G23" s="6">
        <v>2</v>
      </c>
      <c r="H23" s="6">
        <v>2</v>
      </c>
      <c r="I23" s="38"/>
    </row>
    <row r="24" spans="1:9">
      <c r="A24" s="6"/>
      <c r="B24" s="26" t="s">
        <v>48</v>
      </c>
      <c r="C24" s="26" t="s">
        <v>49</v>
      </c>
      <c r="D24" s="6" t="s">
        <v>50</v>
      </c>
      <c r="E24" s="6" t="s">
        <v>51</v>
      </c>
      <c r="F24" s="6" t="s">
        <v>40</v>
      </c>
      <c r="G24" s="6">
        <v>1</v>
      </c>
      <c r="H24" s="6">
        <v>1</v>
      </c>
      <c r="I24" s="38"/>
    </row>
    <row r="25" spans="1:9">
      <c r="A25" s="6"/>
      <c r="B25" s="27"/>
      <c r="C25" s="27"/>
      <c r="D25" s="6" t="s">
        <v>52</v>
      </c>
      <c r="E25" s="6" t="s">
        <v>53</v>
      </c>
      <c r="F25" s="6" t="s">
        <v>40</v>
      </c>
      <c r="G25" s="6">
        <v>2</v>
      </c>
      <c r="H25" s="6">
        <v>2</v>
      </c>
      <c r="I25" s="38"/>
    </row>
    <row r="26" spans="1:9">
      <c r="A26" s="6"/>
      <c r="B26" s="27"/>
      <c r="C26" s="28"/>
      <c r="D26" s="6" t="s">
        <v>54</v>
      </c>
      <c r="E26" s="6" t="s">
        <v>55</v>
      </c>
      <c r="F26" s="6" t="s">
        <v>40</v>
      </c>
      <c r="G26" s="6">
        <v>2</v>
      </c>
      <c r="H26" s="6">
        <v>2</v>
      </c>
      <c r="I26" s="38"/>
    </row>
    <row r="27" spans="1:9">
      <c r="A27" s="6"/>
      <c r="B27" s="27"/>
      <c r="C27" s="26" t="s">
        <v>56</v>
      </c>
      <c r="D27" s="6" t="s">
        <v>50</v>
      </c>
      <c r="E27" s="6" t="s">
        <v>51</v>
      </c>
      <c r="F27" s="6" t="s">
        <v>40</v>
      </c>
      <c r="G27" s="6">
        <v>1</v>
      </c>
      <c r="H27" s="6">
        <v>1</v>
      </c>
      <c r="I27" s="38"/>
    </row>
    <row r="28" spans="1:9">
      <c r="A28" s="6"/>
      <c r="B28" s="27"/>
      <c r="C28" s="27"/>
      <c r="D28" s="6" t="s">
        <v>57</v>
      </c>
      <c r="E28" s="6" t="s">
        <v>58</v>
      </c>
      <c r="F28" s="6" t="s">
        <v>40</v>
      </c>
      <c r="G28" s="6">
        <v>2</v>
      </c>
      <c r="H28" s="6">
        <v>2</v>
      </c>
      <c r="I28" s="38"/>
    </row>
    <row r="29" spans="1:9">
      <c r="A29" s="6"/>
      <c r="B29" s="27"/>
      <c r="C29" s="27"/>
      <c r="D29" s="6" t="s">
        <v>59</v>
      </c>
      <c r="E29" s="6" t="s">
        <v>53</v>
      </c>
      <c r="F29" s="6" t="s">
        <v>40</v>
      </c>
      <c r="G29" s="6">
        <v>2</v>
      </c>
      <c r="H29" s="6">
        <v>2</v>
      </c>
      <c r="I29" s="38"/>
    </row>
    <row r="30" ht="33.75" spans="1:9">
      <c r="A30" s="6"/>
      <c r="B30" s="27"/>
      <c r="C30" s="28"/>
      <c r="D30" s="6" t="s">
        <v>60</v>
      </c>
      <c r="E30" s="30">
        <v>1</v>
      </c>
      <c r="F30" s="30">
        <f>G8</f>
        <v>0.267023333333333</v>
      </c>
      <c r="G30" s="6">
        <v>10</v>
      </c>
      <c r="H30" s="6">
        <v>3</v>
      </c>
      <c r="I30" s="39" t="s">
        <v>61</v>
      </c>
    </row>
    <row r="31" ht="22.5" spans="1:9">
      <c r="A31" s="6"/>
      <c r="B31" s="8" t="s">
        <v>62</v>
      </c>
      <c r="C31" s="19" t="s">
        <v>63</v>
      </c>
      <c r="D31" s="31" t="s">
        <v>64</v>
      </c>
      <c r="E31" s="6" t="s">
        <v>65</v>
      </c>
      <c r="F31" s="6" t="s">
        <v>66</v>
      </c>
      <c r="G31" s="6">
        <v>3</v>
      </c>
      <c r="H31" s="6">
        <v>2</v>
      </c>
      <c r="I31" s="32" t="s">
        <v>67</v>
      </c>
    </row>
    <row r="32" spans="1:9">
      <c r="A32" s="6"/>
      <c r="B32" s="12"/>
      <c r="C32" s="22"/>
      <c r="D32" s="31" t="s">
        <v>68</v>
      </c>
      <c r="E32" s="6" t="s">
        <v>69</v>
      </c>
      <c r="F32" s="6" t="s">
        <v>70</v>
      </c>
      <c r="G32" s="6">
        <v>1</v>
      </c>
      <c r="H32" s="6">
        <v>0.5</v>
      </c>
      <c r="I32" s="8" t="s">
        <v>61</v>
      </c>
    </row>
    <row r="33" ht="20" customHeight="1" spans="1:9">
      <c r="A33" s="6"/>
      <c r="B33" s="12"/>
      <c r="C33" s="22"/>
      <c r="D33" s="31" t="s">
        <v>71</v>
      </c>
      <c r="E33" s="6" t="s">
        <v>72</v>
      </c>
      <c r="F33" s="6" t="s">
        <v>69</v>
      </c>
      <c r="G33" s="6">
        <v>3</v>
      </c>
      <c r="H33" s="6">
        <v>2</v>
      </c>
      <c r="I33" s="16"/>
    </row>
    <row r="34" spans="1:9">
      <c r="A34" s="6"/>
      <c r="B34" s="12"/>
      <c r="C34" s="22"/>
      <c r="D34" s="31" t="s">
        <v>73</v>
      </c>
      <c r="E34" s="6" t="s">
        <v>74</v>
      </c>
      <c r="F34" s="6" t="s">
        <v>74</v>
      </c>
      <c r="G34" s="6">
        <v>1</v>
      </c>
      <c r="H34" s="6">
        <v>1</v>
      </c>
      <c r="I34" s="32"/>
    </row>
    <row r="35" spans="1:9">
      <c r="A35" s="6"/>
      <c r="B35" s="12"/>
      <c r="C35" s="22"/>
      <c r="D35" s="31" t="s">
        <v>75</v>
      </c>
      <c r="E35" s="6" t="s">
        <v>76</v>
      </c>
      <c r="F35" s="6" t="s">
        <v>70</v>
      </c>
      <c r="G35" s="6">
        <v>1</v>
      </c>
      <c r="H35" s="6">
        <v>0.5</v>
      </c>
      <c r="I35" s="8" t="s">
        <v>61</v>
      </c>
    </row>
    <row r="36" spans="1:9">
      <c r="A36" s="6"/>
      <c r="B36" s="12"/>
      <c r="C36" s="22"/>
      <c r="D36" s="31" t="s">
        <v>77</v>
      </c>
      <c r="E36" s="6" t="s">
        <v>78</v>
      </c>
      <c r="F36" s="6" t="s">
        <v>70</v>
      </c>
      <c r="G36" s="6">
        <v>3</v>
      </c>
      <c r="H36" s="6">
        <v>1</v>
      </c>
      <c r="I36" s="12"/>
    </row>
    <row r="37" spans="1:9">
      <c r="A37" s="6"/>
      <c r="B37" s="12"/>
      <c r="C37" s="22"/>
      <c r="D37" s="31" t="s">
        <v>79</v>
      </c>
      <c r="E37" s="6" t="s">
        <v>72</v>
      </c>
      <c r="F37" s="6" t="s">
        <v>69</v>
      </c>
      <c r="G37" s="6">
        <v>3</v>
      </c>
      <c r="H37" s="6">
        <v>2</v>
      </c>
      <c r="I37" s="12"/>
    </row>
    <row r="38" spans="1:9">
      <c r="A38" s="6"/>
      <c r="B38" s="12"/>
      <c r="C38" s="22"/>
      <c r="D38" s="31" t="s">
        <v>80</v>
      </c>
      <c r="E38" s="6" t="s">
        <v>81</v>
      </c>
      <c r="F38" s="6" t="s">
        <v>82</v>
      </c>
      <c r="G38" s="6">
        <v>2</v>
      </c>
      <c r="H38" s="6">
        <v>1</v>
      </c>
      <c r="I38" s="12"/>
    </row>
    <row r="39" spans="1:9">
      <c r="A39" s="6"/>
      <c r="B39" s="12"/>
      <c r="C39" s="22"/>
      <c r="D39" s="31" t="s">
        <v>83</v>
      </c>
      <c r="E39" s="6" t="s">
        <v>84</v>
      </c>
      <c r="F39" s="6" t="s">
        <v>74</v>
      </c>
      <c r="G39" s="6">
        <v>6</v>
      </c>
      <c r="H39" s="6">
        <v>0.5</v>
      </c>
      <c r="I39" s="12"/>
    </row>
    <row r="40" spans="1:9">
      <c r="A40" s="6"/>
      <c r="B40" s="12"/>
      <c r="C40" s="22"/>
      <c r="D40" s="31" t="s">
        <v>85</v>
      </c>
      <c r="E40" s="6" t="s">
        <v>70</v>
      </c>
      <c r="F40" s="6">
        <v>0</v>
      </c>
      <c r="G40" s="6">
        <v>2</v>
      </c>
      <c r="H40" s="6">
        <v>0</v>
      </c>
      <c r="I40" s="12"/>
    </row>
    <row r="41" spans="1:9">
      <c r="A41" s="6"/>
      <c r="B41" s="12"/>
      <c r="C41" s="25"/>
      <c r="D41" s="31" t="s">
        <v>86</v>
      </c>
      <c r="E41" s="6" t="s">
        <v>78</v>
      </c>
      <c r="F41" s="6" t="s">
        <v>72</v>
      </c>
      <c r="G41" s="6">
        <v>4</v>
      </c>
      <c r="H41" s="6">
        <v>3.5</v>
      </c>
      <c r="I41" s="16"/>
    </row>
    <row r="42" ht="22.5" spans="1:9">
      <c r="A42" s="6"/>
      <c r="B42" s="12"/>
      <c r="C42" s="10" t="s">
        <v>87</v>
      </c>
      <c r="D42" s="32" t="s">
        <v>88</v>
      </c>
      <c r="E42" s="6" t="s">
        <v>89</v>
      </c>
      <c r="F42" s="32" t="s">
        <v>90</v>
      </c>
      <c r="G42" s="6">
        <v>1</v>
      </c>
      <c r="H42" s="6">
        <v>0</v>
      </c>
      <c r="I42" s="8" t="s">
        <v>61</v>
      </c>
    </row>
    <row r="43" ht="22.5" spans="1:9">
      <c r="A43" s="6"/>
      <c r="B43" s="12"/>
      <c r="C43" s="10"/>
      <c r="D43" s="32" t="s">
        <v>57</v>
      </c>
      <c r="E43" s="6" t="s">
        <v>58</v>
      </c>
      <c r="F43" s="32" t="s">
        <v>90</v>
      </c>
      <c r="G43" s="6">
        <v>1</v>
      </c>
      <c r="H43" s="6">
        <v>0</v>
      </c>
      <c r="I43" s="12"/>
    </row>
    <row r="44" ht="22.5" spans="1:9">
      <c r="A44" s="6"/>
      <c r="B44" s="12"/>
      <c r="C44" s="10"/>
      <c r="D44" s="32" t="s">
        <v>91</v>
      </c>
      <c r="E44" s="6" t="s">
        <v>92</v>
      </c>
      <c r="F44" s="32" t="s">
        <v>90</v>
      </c>
      <c r="G44" s="6">
        <v>1</v>
      </c>
      <c r="H44" s="6">
        <v>0</v>
      </c>
      <c r="I44" s="12"/>
    </row>
    <row r="45" ht="22.5" spans="1:9">
      <c r="A45" s="6"/>
      <c r="B45" s="12"/>
      <c r="C45" s="10" t="s">
        <v>93</v>
      </c>
      <c r="D45" s="33" t="s">
        <v>94</v>
      </c>
      <c r="E45" s="34" t="s">
        <v>95</v>
      </c>
      <c r="F45" s="32" t="s">
        <v>90</v>
      </c>
      <c r="G45" s="6">
        <v>1</v>
      </c>
      <c r="H45" s="6">
        <v>0</v>
      </c>
      <c r="I45" s="16"/>
    </row>
    <row r="46" spans="1:9">
      <c r="A46" s="6"/>
      <c r="B46" s="12"/>
      <c r="C46" s="19" t="s">
        <v>96</v>
      </c>
      <c r="D46" s="33" t="s">
        <v>97</v>
      </c>
      <c r="E46" s="34" t="s">
        <v>98</v>
      </c>
      <c r="F46" s="6" t="s">
        <v>99</v>
      </c>
      <c r="G46" s="6">
        <v>1</v>
      </c>
      <c r="H46" s="6">
        <v>1</v>
      </c>
      <c r="I46" s="6"/>
    </row>
    <row r="47" spans="1:9">
      <c r="A47" s="6"/>
      <c r="B47" s="12"/>
      <c r="C47" s="22"/>
      <c r="D47" s="33" t="s">
        <v>100</v>
      </c>
      <c r="E47" s="35" t="s">
        <v>101</v>
      </c>
      <c r="F47" s="29">
        <v>1</v>
      </c>
      <c r="G47" s="6">
        <v>1</v>
      </c>
      <c r="H47" s="6">
        <v>1</v>
      </c>
      <c r="I47" s="6"/>
    </row>
    <row r="48" ht="22.5" spans="1:9">
      <c r="A48" s="6"/>
      <c r="B48" s="32" t="s">
        <v>102</v>
      </c>
      <c r="C48" s="10" t="s">
        <v>103</v>
      </c>
      <c r="D48" s="6" t="s">
        <v>104</v>
      </c>
      <c r="E48" s="6" t="s">
        <v>105</v>
      </c>
      <c r="F48" s="32" t="s">
        <v>90</v>
      </c>
      <c r="G48" s="6">
        <v>15</v>
      </c>
      <c r="H48" s="6">
        <v>6</v>
      </c>
      <c r="I48" s="8" t="s">
        <v>61</v>
      </c>
    </row>
    <row r="49" ht="22.5" spans="1:9">
      <c r="A49" s="6"/>
      <c r="B49" s="32"/>
      <c r="C49" s="10"/>
      <c r="D49" s="6" t="s">
        <v>106</v>
      </c>
      <c r="E49" s="6" t="s">
        <v>107</v>
      </c>
      <c r="F49" s="32" t="s">
        <v>90</v>
      </c>
      <c r="G49" s="6">
        <v>10</v>
      </c>
      <c r="H49" s="6">
        <v>5</v>
      </c>
      <c r="I49" s="16"/>
    </row>
    <row r="50" ht="22.5" spans="1:9">
      <c r="A50" s="6"/>
      <c r="B50" s="8" t="s">
        <v>108</v>
      </c>
      <c r="C50" s="8" t="s">
        <v>109</v>
      </c>
      <c r="D50" s="33" t="s">
        <v>110</v>
      </c>
      <c r="E50" s="6" t="s">
        <v>111</v>
      </c>
      <c r="F50" s="29">
        <v>0.85</v>
      </c>
      <c r="G50" s="6">
        <v>10</v>
      </c>
      <c r="H50" s="6">
        <v>5</v>
      </c>
      <c r="I50" s="6"/>
    </row>
    <row r="51" spans="1:9">
      <c r="A51" s="6" t="s">
        <v>112</v>
      </c>
      <c r="B51" s="6"/>
      <c r="C51" s="6"/>
      <c r="D51" s="6"/>
      <c r="E51" s="6"/>
      <c r="F51" s="6"/>
      <c r="G51" s="6">
        <f>SUM(G19:G50)</f>
        <v>100</v>
      </c>
      <c r="H51" s="6">
        <f>SUM(H19:H50)</f>
        <v>55</v>
      </c>
      <c r="I51" s="5"/>
    </row>
    <row r="52" ht="24" customHeight="1" spans="1:9">
      <c r="A52" s="5" t="s">
        <v>113</v>
      </c>
      <c r="B52" s="6" t="s">
        <v>114</v>
      </c>
      <c r="C52" s="6"/>
      <c r="D52" s="6"/>
      <c r="E52" s="6"/>
      <c r="F52" s="6"/>
      <c r="G52" s="6"/>
      <c r="H52" s="6"/>
      <c r="I52" s="6"/>
    </row>
    <row r="53" ht="18" customHeight="1" spans="1:9">
      <c r="A53" s="3"/>
      <c r="B53" s="3" t="s">
        <v>115</v>
      </c>
      <c r="C53" s="3"/>
      <c r="D53" s="3"/>
      <c r="E53" s="3"/>
      <c r="F53" s="3"/>
      <c r="G53" s="3"/>
      <c r="H53" s="3"/>
      <c r="I53" s="3"/>
    </row>
    <row r="54" ht="45" customHeight="1" spans="1:9">
      <c r="A54" s="36" t="s">
        <v>116</v>
      </c>
      <c r="B54" s="36"/>
      <c r="C54" s="36"/>
      <c r="D54" s="36"/>
      <c r="E54" s="36"/>
      <c r="F54" s="36"/>
      <c r="G54" s="36"/>
      <c r="H54" s="36"/>
      <c r="I54" s="36"/>
    </row>
    <row r="55" spans="1:9">
      <c r="A55" s="3" t="s">
        <v>117</v>
      </c>
      <c r="B55" s="3"/>
      <c r="C55" s="3"/>
      <c r="D55" s="3"/>
      <c r="E55" s="3"/>
      <c r="F55" s="3"/>
      <c r="G55" s="3"/>
      <c r="H55" s="3"/>
      <c r="I55" s="3"/>
    </row>
    <row r="56" ht="27" customHeight="1" spans="1:9">
      <c r="A56" s="36" t="s">
        <v>118</v>
      </c>
      <c r="B56" s="36"/>
      <c r="C56" s="36"/>
      <c r="D56" s="36"/>
      <c r="E56" s="36"/>
      <c r="F56" s="36"/>
      <c r="G56" s="36"/>
      <c r="H56" s="36"/>
      <c r="I56" s="36"/>
    </row>
    <row r="57" ht="37.5" customHeight="1" spans="1:9">
      <c r="A57" s="36" t="s">
        <v>119</v>
      </c>
      <c r="B57" s="36"/>
      <c r="C57" s="36"/>
      <c r="D57" s="36"/>
      <c r="E57" s="36"/>
      <c r="F57" s="36"/>
      <c r="G57" s="36"/>
      <c r="H57" s="36"/>
      <c r="I57" s="36"/>
    </row>
  </sheetData>
  <mergeCells count="47">
    <mergeCell ref="A1:B1"/>
    <mergeCell ref="A2:I2"/>
    <mergeCell ref="A4:C4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51:F51"/>
    <mergeCell ref="B52:I52"/>
    <mergeCell ref="A54:I54"/>
    <mergeCell ref="A56:I56"/>
    <mergeCell ref="A57:I57"/>
    <mergeCell ref="A7:A12"/>
    <mergeCell ref="A13:A17"/>
    <mergeCell ref="A18:A50"/>
    <mergeCell ref="B19:B23"/>
    <mergeCell ref="B24:B30"/>
    <mergeCell ref="B31:B47"/>
    <mergeCell ref="B48:B49"/>
    <mergeCell ref="C19:C21"/>
    <mergeCell ref="C22:C23"/>
    <mergeCell ref="C24:C26"/>
    <mergeCell ref="C27:C30"/>
    <mergeCell ref="C31:C41"/>
    <mergeCell ref="C42:C44"/>
    <mergeCell ref="C46:C47"/>
    <mergeCell ref="C48:C49"/>
    <mergeCell ref="I32:I33"/>
    <mergeCell ref="I35:I41"/>
    <mergeCell ref="I42:I45"/>
    <mergeCell ref="I48:I49"/>
    <mergeCell ref="B14:D17"/>
    <mergeCell ref="E14:I17"/>
  </mergeCells>
  <pageMargins left="0.236111111111111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2006-09-13T19:21:00Z</dcterms:created>
  <cp:lastPrinted>2021-02-07T15:25:00Z</cp:lastPrinted>
  <dcterms:modified xsi:type="dcterms:W3CDTF">2023-05-09T07:16:05Z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5B4812EF98324EECAF962367C955BDA7_12</vt:lpwstr>
  </property>
</Properties>
</file>