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整体支出绩效自评表 " sheetId="16" r:id="rId1"/>
  </sheets>
  <calcPr calcId="144525"/>
</workbook>
</file>

<file path=xl/sharedStrings.xml><?xml version="1.0" encoding="utf-8"?>
<sst xmlns="http://schemas.openxmlformats.org/spreadsheetml/2006/main" count="173" uniqueCount="143">
  <si>
    <t>附件4</t>
  </si>
  <si>
    <t>部门整体支出绩效自评表</t>
  </si>
  <si>
    <t xml:space="preserve">    (2022年度)</t>
  </si>
  <si>
    <t>单位（盖章）：凯里学院</t>
  </si>
  <si>
    <t>填报日期：</t>
  </si>
  <si>
    <t>2023.4.25</t>
  </si>
  <si>
    <t>部门（单位）名称</t>
  </si>
  <si>
    <t>凯里学院</t>
  </si>
  <si>
    <r>
      <rPr>
        <sz val="9"/>
        <color indexed="8"/>
        <rFont val="宋体"/>
        <charset val="134"/>
      </rPr>
      <t xml:space="preserve">部门（单位）总体 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资金（万元）</t>
    </r>
  </si>
  <si>
    <t>资金来源</t>
  </si>
  <si>
    <t>全年预算数（A）</t>
  </si>
  <si>
    <t>全年执行数（B）</t>
  </si>
  <si>
    <r>
      <rPr>
        <sz val="9"/>
        <color indexed="8"/>
        <rFont val="宋体"/>
        <charset val="134"/>
      </rPr>
      <t>执行率（B</t>
    </r>
    <r>
      <rPr>
        <sz val="9"/>
        <color indexed="8"/>
        <rFont val="宋体"/>
        <charset val="134"/>
      </rPr>
      <t>/A)</t>
    </r>
  </si>
  <si>
    <t>年度资金总额：</t>
  </si>
  <si>
    <t>基本支出</t>
  </si>
  <si>
    <t>—</t>
  </si>
  <si>
    <t>项目支出</t>
  </si>
  <si>
    <t>其他资金</t>
  </si>
  <si>
    <t>年度总体目标</t>
  </si>
  <si>
    <t>预期目标</t>
  </si>
  <si>
    <t>实际完成情况</t>
  </si>
  <si>
    <t>2022年一般公共预算基本支出整体目标是保障在职人员基本工资、津贴、保障离退休人员及抚恤金等按时发放、保障学校的日常运转等工作；民族班补助经费目标是培育民族文化传承骨干力量，展示民族文化资源优势，推动民族旅游文化产业发展；本专科师范类学生生活补助目标是按时发放师范类学生补助，学校制定人才培养计划，根据计划完成教学任务，为全州的教育事业输送人才；2022年我校将继续实行“一年两征”，进行入伍大学生征兵的宣传等工作;2022年学生资助补助经费（高等教育）中央及州级配套资金的目标主用用于国家奖学金、国家励志奖学金、国家助学金等资助学生开支；事业支出和其他支出目标是保障日常正常教学、科研、学生工作、后勤保障等工作的正常开展。</t>
  </si>
  <si>
    <t>完成按时发放在职人员、离退休人员工作等及遗属人员生活补助；完成培养民族文化传承骨干；完成按时发放本专科生生活补助；完成征兵工作；完成对学生的补助及奖励；完成保障教学日常工作开展。</t>
  </si>
  <si>
    <t>指标</t>
  </si>
  <si>
    <t>一级指标</t>
  </si>
  <si>
    <t>二级指标</t>
  </si>
  <si>
    <t>三级指标</t>
  </si>
  <si>
    <t>年度指标值（A）</t>
  </si>
  <si>
    <t>实际完成值（B）</t>
  </si>
  <si>
    <t>分值</t>
  </si>
  <si>
    <t>得分</t>
  </si>
  <si>
    <t>未完成原因分析</t>
  </si>
  <si>
    <t>投入</t>
  </si>
  <si>
    <t>目标设定</t>
  </si>
  <si>
    <t>绩效目标合理性</t>
  </si>
  <si>
    <t>合理</t>
  </si>
  <si>
    <t>达成预期指标</t>
  </si>
  <si>
    <t>绩效指标明确性</t>
  </si>
  <si>
    <t>明确</t>
  </si>
  <si>
    <t>预算配置</t>
  </si>
  <si>
    <t>在职人员控制率</t>
  </si>
  <si>
    <t>≤100%</t>
  </si>
  <si>
    <t>12月在职人数915人，编制数为1616人</t>
  </si>
  <si>
    <t>“三公经费”变动率</t>
  </si>
  <si>
    <t>重点支出安排率</t>
  </si>
  <si>
    <t>过程</t>
  </si>
  <si>
    <t>预算执行</t>
  </si>
  <si>
    <t>预算完成率</t>
  </si>
  <si>
    <t>预算调整率</t>
  </si>
  <si>
    <t>≤5%，≥-5%</t>
  </si>
  <si>
    <t>公用经费控制率</t>
  </si>
  <si>
    <t>预算执行率</t>
  </si>
  <si>
    <t>预算管理</t>
  </si>
  <si>
    <t>管理制度健全性</t>
  </si>
  <si>
    <t>健全</t>
  </si>
  <si>
    <t>资金使用合规性</t>
  </si>
  <si>
    <t>合规</t>
  </si>
  <si>
    <t>预决算信息公开</t>
  </si>
  <si>
    <t>公开</t>
  </si>
  <si>
    <t>基础信息完善</t>
  </si>
  <si>
    <t>完善</t>
  </si>
  <si>
    <t>资产管理</t>
  </si>
  <si>
    <t>资产管理安全性</t>
  </si>
  <si>
    <t>安全</t>
  </si>
  <si>
    <t>固定资产利用率</t>
  </si>
  <si>
    <t>产出</t>
  </si>
  <si>
    <t>数量指标</t>
  </si>
  <si>
    <t>校级疫情防控</t>
  </si>
  <si>
    <t>1个</t>
  </si>
  <si>
    <t>2022年招收民族班传承学生人数</t>
  </si>
  <si>
    <t>等于100人</t>
  </si>
  <si>
    <t>100人</t>
  </si>
  <si>
    <t>发放师范生补助人数</t>
  </si>
  <si>
    <t>=当年师范类在校学生人数</t>
  </si>
  <si>
    <t>本年开设课程量</t>
  </si>
  <si>
    <t>等于4521门</t>
  </si>
  <si>
    <t>部分达成预期指标并具有一定效果</t>
  </si>
  <si>
    <t>本学期毕业生</t>
  </si>
  <si>
    <t>2441人</t>
  </si>
  <si>
    <t>2442人</t>
  </si>
  <si>
    <t>当年进行常态化宣传次数</t>
  </si>
  <si>
    <t>≥8次</t>
  </si>
  <si>
    <t>8次</t>
  </si>
  <si>
    <t>2021年入伍适龄男青年毕业生（含直招士官）人数</t>
  </si>
  <si>
    <t>≥42人</t>
  </si>
  <si>
    <t>78人</t>
  </si>
  <si>
    <t>我校资助困难学生人数</t>
  </si>
  <si>
    <t>≥3000人</t>
  </si>
  <si>
    <t>3000人</t>
  </si>
  <si>
    <t>质量指标</t>
  </si>
  <si>
    <t>加强疫情防控</t>
  </si>
  <si>
    <t>有效防控</t>
  </si>
  <si>
    <t>发放2022年师范生生活补助到位率</t>
  </si>
  <si>
    <t>等于100%</t>
  </si>
  <si>
    <t>入伍政策的知晓率</t>
  </si>
  <si>
    <t>≥90%</t>
  </si>
  <si>
    <t>传承班学生就业率</t>
  </si>
  <si>
    <t>≥80%</t>
  </si>
  <si>
    <t>家庭经济困难学生</t>
  </si>
  <si>
    <t>顺利完成学业</t>
  </si>
  <si>
    <t>时效</t>
  </si>
  <si>
    <t>疫情防控时间</t>
  </si>
  <si>
    <t>每日</t>
  </si>
  <si>
    <t>资金拨付及时性</t>
  </si>
  <si>
    <t>及时</t>
  </si>
  <si>
    <t>按月发放师范类学生生活补助</t>
  </si>
  <si>
    <t>按月</t>
  </si>
  <si>
    <t>春季、秋季按时完成入伍大学生体检、政治考核、家庭调查等工作</t>
  </si>
  <si>
    <t>春、秋两季</t>
  </si>
  <si>
    <t>我校奖助学金发放时间</t>
  </si>
  <si>
    <t>按学期及时发放</t>
  </si>
  <si>
    <t>成本</t>
  </si>
  <si>
    <t>2022年我校疫情防控经费</t>
  </si>
  <si>
    <t>≤20万元</t>
  </si>
  <si>
    <t>投入15万元</t>
  </si>
  <si>
    <t>2022年年初下拨预算总成本经费</t>
  </si>
  <si>
    <t>≤17234.44万元</t>
  </si>
  <si>
    <t>17234.44万元</t>
  </si>
  <si>
    <t>效益</t>
  </si>
  <si>
    <t>社会效益</t>
  </si>
  <si>
    <t>校园安全、稳定</t>
  </si>
  <si>
    <t>得以保障</t>
  </si>
  <si>
    <t>减轻受助学生家庭经济负担</t>
  </si>
  <si>
    <t>减轻</t>
  </si>
  <si>
    <t>培养合格的师范生</t>
  </si>
  <si>
    <t>提高部队整体文化素质水平，提升部队在作战实力上的水平</t>
  </si>
  <si>
    <t>有效提升</t>
  </si>
  <si>
    <t>贫困家庭及学生感党恩爱祖国</t>
  </si>
  <si>
    <t>取得实效</t>
  </si>
  <si>
    <t>教育公平</t>
  </si>
  <si>
    <t>满意度</t>
  </si>
  <si>
    <t>服务对象满意度</t>
  </si>
  <si>
    <t>师生满意度</t>
  </si>
  <si>
    <t>≥85%</t>
  </si>
  <si>
    <t>输送合格师范生社会满意程度</t>
  </si>
  <si>
    <t>入伍学生满意度</t>
  </si>
  <si>
    <t>总分</t>
  </si>
  <si>
    <t>自评结论</t>
  </si>
  <si>
    <t>项目评分为98分，根据实际情况拨付资金，下一步，加强监控力度</t>
  </si>
  <si>
    <r>
      <rPr>
        <sz val="9"/>
        <color indexed="8"/>
        <rFont val="宋体"/>
        <charset val="134"/>
      </rPr>
  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投入指标10分、过程指标20分（其中：预算资金执行率10分）、</t>
    </r>
    <r>
      <rPr>
        <sz val="9"/>
        <color indexed="8"/>
        <rFont val="宋体"/>
        <charset val="134"/>
      </rPr>
      <t>产出指标</t>
    </r>
    <r>
      <rPr>
        <sz val="9"/>
        <color indexed="8"/>
        <rFont val="宋体"/>
        <charset val="134"/>
      </rPr>
      <t>35</t>
    </r>
    <r>
      <rPr>
        <sz val="9"/>
        <color indexed="8"/>
        <rFont val="宋体"/>
        <charset val="134"/>
      </rPr>
      <t>分、效益指标</t>
    </r>
    <r>
      <rPr>
        <sz val="9"/>
        <color indexed="8"/>
        <rFont val="宋体"/>
        <charset val="134"/>
      </rPr>
      <t>25</t>
    </r>
    <r>
      <rPr>
        <sz val="9"/>
        <color indexed="8"/>
        <rFont val="宋体"/>
        <charset val="134"/>
      </rPr>
      <t>分、服务对象满意度10分。如有特殊情况，除预算资金执行率外，其他指标权重可作适当调整，但总分应为100分。各项三级指标得分最高不能超过该指标分值</t>
    </r>
  </si>
  <si>
    <t>2.未完成原因分析：说明偏离目标、不能完成目标的原因及拟采取的措施。</t>
  </si>
  <si>
    <t>3.定量指标若为正向指标（即指标值为≥*），则得分计算方法应用实际完成值（（B）/年度指标值（A）*该指标分值；若定量指标为反向指标(即指标值为≤*），则得分计算方法应用年度指标值（A）/实际完成值（B）*该指标分值。</t>
  </si>
  <si>
    <t>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</si>
</sst>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topLeftCell="A28" workbookViewId="0">
      <selection activeCell="M62" sqref="M62"/>
    </sheetView>
  </sheetViews>
  <sheetFormatPr defaultColWidth="9" defaultRowHeight="13.5"/>
  <cols>
    <col min="1" max="1" width="7" style="1" customWidth="1"/>
    <col min="2" max="2" width="7.75" style="1" customWidth="1"/>
    <col min="3" max="3" width="11.8833333333333" style="1" customWidth="1"/>
    <col min="4" max="4" width="19.75" style="1" customWidth="1"/>
    <col min="5" max="6" width="14.1333333333333" style="1" customWidth="1"/>
    <col min="7" max="8" width="7.13333333333333" style="1" customWidth="1"/>
    <col min="9" max="9" width="12.8833333333333" style="1" customWidth="1"/>
    <col min="10" max="16384" width="9" style="1"/>
  </cols>
  <sheetData>
    <row r="1" ht="22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/>
      <c r="B3" s="4"/>
      <c r="C3" s="4"/>
      <c r="D3" s="5" t="s">
        <v>2</v>
      </c>
      <c r="E3" s="5"/>
      <c r="F3" s="4"/>
      <c r="G3" s="4"/>
      <c r="H3" s="4"/>
      <c r="I3" s="4"/>
    </row>
    <row r="4" spans="1:9">
      <c r="A4" s="6" t="s">
        <v>3</v>
      </c>
      <c r="B4" s="6"/>
      <c r="C4" s="6"/>
      <c r="D4" s="4"/>
      <c r="E4" s="4"/>
      <c r="F4" s="4"/>
      <c r="G4" s="4" t="s">
        <v>4</v>
      </c>
      <c r="H4" s="4" t="s">
        <v>5</v>
      </c>
      <c r="I4" s="4"/>
    </row>
    <row r="5" spans="1:9">
      <c r="A5" s="7" t="s">
        <v>6</v>
      </c>
      <c r="B5" s="7"/>
      <c r="C5" s="7" t="s">
        <v>7</v>
      </c>
      <c r="D5" s="7"/>
      <c r="E5" s="7"/>
      <c r="F5" s="7"/>
      <c r="G5" s="7"/>
      <c r="H5" s="7"/>
      <c r="I5" s="7"/>
    </row>
    <row r="6" customHeight="1" spans="1:9">
      <c r="A6" s="8" t="s">
        <v>8</v>
      </c>
      <c r="B6" s="9"/>
      <c r="C6" s="10" t="s">
        <v>9</v>
      </c>
      <c r="D6" s="10" t="s">
        <v>10</v>
      </c>
      <c r="E6" s="11"/>
      <c r="F6" s="7" t="s">
        <v>11</v>
      </c>
      <c r="G6" s="10" t="s">
        <v>12</v>
      </c>
      <c r="H6" s="12"/>
      <c r="I6" s="11"/>
    </row>
    <row r="7" spans="1:9">
      <c r="A7" s="13"/>
      <c r="B7" s="14"/>
      <c r="C7" s="10" t="s">
        <v>13</v>
      </c>
      <c r="D7" s="10">
        <f>34756.32+5145</f>
        <v>39901.32</v>
      </c>
      <c r="E7" s="11"/>
      <c r="F7" s="7">
        <f>D7</f>
        <v>39901.32</v>
      </c>
      <c r="G7" s="15">
        <v>1</v>
      </c>
      <c r="H7" s="16"/>
      <c r="I7" s="36"/>
    </row>
    <row r="8" spans="1:9">
      <c r="A8" s="13"/>
      <c r="B8" s="14"/>
      <c r="C8" s="10" t="s">
        <v>14</v>
      </c>
      <c r="D8" s="10">
        <v>19992.5</v>
      </c>
      <c r="E8" s="11"/>
      <c r="F8" s="7">
        <v>19992.5</v>
      </c>
      <c r="G8" s="10" t="s">
        <v>15</v>
      </c>
      <c r="H8" s="12"/>
      <c r="I8" s="11"/>
    </row>
    <row r="9" spans="1:9">
      <c r="A9" s="13"/>
      <c r="B9" s="14"/>
      <c r="C9" s="10" t="s">
        <v>16</v>
      </c>
      <c r="D9" s="10">
        <f>D7-D8</f>
        <v>19908.82</v>
      </c>
      <c r="E9" s="11"/>
      <c r="F9" s="7">
        <v>19908.82</v>
      </c>
      <c r="G9" s="10"/>
      <c r="H9" s="12"/>
      <c r="I9" s="11"/>
    </row>
    <row r="10" spans="1:9">
      <c r="A10" s="13"/>
      <c r="B10" s="14"/>
      <c r="C10" s="10" t="s">
        <v>17</v>
      </c>
      <c r="D10" s="10"/>
      <c r="E10" s="11"/>
      <c r="F10" s="7"/>
      <c r="G10" s="10" t="s">
        <v>15</v>
      </c>
      <c r="H10" s="12"/>
      <c r="I10" s="11"/>
    </row>
    <row r="11" spans="1:9">
      <c r="A11" s="17" t="s">
        <v>18</v>
      </c>
      <c r="B11" s="7" t="s">
        <v>19</v>
      </c>
      <c r="C11" s="7"/>
      <c r="D11" s="7"/>
      <c r="E11" s="7" t="s">
        <v>20</v>
      </c>
      <c r="F11" s="7"/>
      <c r="G11" s="7"/>
      <c r="H11" s="7"/>
      <c r="I11" s="7"/>
    </row>
    <row r="12" spans="1:9">
      <c r="A12" s="18"/>
      <c r="B12" s="19" t="s">
        <v>21</v>
      </c>
      <c r="C12" s="20"/>
      <c r="D12" s="21"/>
      <c r="E12" s="22" t="s">
        <v>22</v>
      </c>
      <c r="F12" s="22"/>
      <c r="G12" s="22"/>
      <c r="H12" s="22"/>
      <c r="I12" s="22"/>
    </row>
    <row r="13" ht="51" customHeight="1" spans="1:9">
      <c r="A13" s="18"/>
      <c r="B13" s="23"/>
      <c r="C13" s="24"/>
      <c r="D13" s="25"/>
      <c r="E13" s="22"/>
      <c r="F13" s="22"/>
      <c r="G13" s="22"/>
      <c r="H13" s="22"/>
      <c r="I13" s="22"/>
    </row>
    <row r="14" spans="1:9">
      <c r="A14" s="26" t="s">
        <v>23</v>
      </c>
      <c r="B14" s="7" t="s">
        <v>24</v>
      </c>
      <c r="C14" s="7" t="s">
        <v>25</v>
      </c>
      <c r="D14" s="7" t="s">
        <v>26</v>
      </c>
      <c r="E14" s="7" t="s">
        <v>27</v>
      </c>
      <c r="F14" s="7" t="s">
        <v>28</v>
      </c>
      <c r="G14" s="7" t="s">
        <v>29</v>
      </c>
      <c r="H14" s="7" t="s">
        <v>30</v>
      </c>
      <c r="I14" s="30" t="s">
        <v>31</v>
      </c>
    </row>
    <row r="15" spans="1:9">
      <c r="A15" s="27"/>
      <c r="B15" s="7" t="s">
        <v>32</v>
      </c>
      <c r="C15" s="7" t="s">
        <v>33</v>
      </c>
      <c r="D15" s="26" t="s">
        <v>34</v>
      </c>
      <c r="E15" s="7" t="s">
        <v>35</v>
      </c>
      <c r="F15" s="7" t="s">
        <v>36</v>
      </c>
      <c r="G15" s="7">
        <v>2</v>
      </c>
      <c r="H15" s="7">
        <v>2</v>
      </c>
      <c r="I15" s="30"/>
    </row>
    <row r="16" spans="1:9">
      <c r="A16" s="27"/>
      <c r="B16" s="7"/>
      <c r="C16" s="7"/>
      <c r="D16" s="26" t="s">
        <v>37</v>
      </c>
      <c r="E16" s="7" t="s">
        <v>38</v>
      </c>
      <c r="F16" s="7" t="s">
        <v>36</v>
      </c>
      <c r="G16" s="7">
        <v>2</v>
      </c>
      <c r="H16" s="7">
        <v>2</v>
      </c>
      <c r="I16" s="30"/>
    </row>
    <row r="17" ht="33.75" spans="1:9">
      <c r="A17" s="27"/>
      <c r="B17" s="7"/>
      <c r="C17" s="22" t="s">
        <v>39</v>
      </c>
      <c r="D17" s="26" t="s">
        <v>40</v>
      </c>
      <c r="E17" s="28" t="s">
        <v>41</v>
      </c>
      <c r="F17" s="28">
        <v>0.5662</v>
      </c>
      <c r="G17" s="7">
        <v>2</v>
      </c>
      <c r="H17" s="7">
        <v>2</v>
      </c>
      <c r="I17" s="37" t="s">
        <v>42</v>
      </c>
    </row>
    <row r="18" spans="1:9">
      <c r="A18" s="27"/>
      <c r="B18" s="7"/>
      <c r="C18" s="22"/>
      <c r="D18" s="26" t="s">
        <v>43</v>
      </c>
      <c r="E18" s="28" t="s">
        <v>41</v>
      </c>
      <c r="F18" s="28">
        <v>1</v>
      </c>
      <c r="G18" s="7">
        <v>2</v>
      </c>
      <c r="H18" s="7">
        <v>2</v>
      </c>
      <c r="I18" s="30"/>
    </row>
    <row r="19" spans="1:9">
      <c r="A19" s="27"/>
      <c r="B19" s="7"/>
      <c r="C19" s="22"/>
      <c r="D19" s="26" t="s">
        <v>44</v>
      </c>
      <c r="E19" s="28">
        <f>100%</f>
        <v>1</v>
      </c>
      <c r="F19" s="28">
        <v>1</v>
      </c>
      <c r="G19" s="7">
        <v>2</v>
      </c>
      <c r="H19" s="7">
        <v>2</v>
      </c>
      <c r="I19" s="30"/>
    </row>
    <row r="20" spans="1:9">
      <c r="A20" s="27"/>
      <c r="B20" s="17" t="s">
        <v>45</v>
      </c>
      <c r="C20" s="22" t="s">
        <v>46</v>
      </c>
      <c r="D20" s="26" t="s">
        <v>47</v>
      </c>
      <c r="E20" s="28">
        <v>1</v>
      </c>
      <c r="F20" s="28">
        <v>1</v>
      </c>
      <c r="G20" s="7">
        <v>1</v>
      </c>
      <c r="H20" s="7">
        <v>1</v>
      </c>
      <c r="I20" s="30"/>
    </row>
    <row r="21" spans="1:9">
      <c r="A21" s="27"/>
      <c r="B21" s="18"/>
      <c r="C21" s="22"/>
      <c r="D21" s="26" t="s">
        <v>48</v>
      </c>
      <c r="E21" s="7" t="s">
        <v>49</v>
      </c>
      <c r="F21" s="29"/>
      <c r="G21" s="7">
        <v>1</v>
      </c>
      <c r="H21" s="7">
        <v>0</v>
      </c>
      <c r="I21" s="30"/>
    </row>
    <row r="22" spans="1:9">
      <c r="A22" s="27"/>
      <c r="B22" s="18"/>
      <c r="C22" s="22"/>
      <c r="D22" s="26" t="s">
        <v>50</v>
      </c>
      <c r="E22" s="28" t="s">
        <v>41</v>
      </c>
      <c r="F22" s="28">
        <v>1</v>
      </c>
      <c r="G22" s="7">
        <v>1</v>
      </c>
      <c r="H22" s="7">
        <v>1</v>
      </c>
      <c r="I22" s="30"/>
    </row>
    <row r="23" spans="1:9">
      <c r="A23" s="27"/>
      <c r="B23" s="18"/>
      <c r="C23" s="22"/>
      <c r="D23" s="26" t="s">
        <v>51</v>
      </c>
      <c r="E23" s="28">
        <v>1</v>
      </c>
      <c r="F23" s="28">
        <f>F20</f>
        <v>1</v>
      </c>
      <c r="G23" s="7">
        <v>10</v>
      </c>
      <c r="H23" s="7">
        <v>10</v>
      </c>
      <c r="I23" s="30"/>
    </row>
    <row r="24" customHeight="1" spans="1:9">
      <c r="A24" s="27"/>
      <c r="B24" s="18"/>
      <c r="C24" s="7" t="s">
        <v>52</v>
      </c>
      <c r="D24" s="7" t="s">
        <v>53</v>
      </c>
      <c r="E24" s="7" t="s">
        <v>54</v>
      </c>
      <c r="F24" s="7" t="s">
        <v>36</v>
      </c>
      <c r="G24" s="7">
        <v>1</v>
      </c>
      <c r="H24" s="7">
        <v>1</v>
      </c>
      <c r="I24" s="30"/>
    </row>
    <row r="25" spans="1:9">
      <c r="A25" s="27"/>
      <c r="B25" s="18"/>
      <c r="C25" s="7"/>
      <c r="D25" s="7" t="s">
        <v>55</v>
      </c>
      <c r="E25" s="7" t="s">
        <v>56</v>
      </c>
      <c r="F25" s="7" t="s">
        <v>36</v>
      </c>
      <c r="G25" s="7">
        <v>1</v>
      </c>
      <c r="H25" s="7">
        <v>1</v>
      </c>
      <c r="I25" s="30"/>
    </row>
    <row r="26" spans="1:9">
      <c r="A26" s="27"/>
      <c r="B26" s="18"/>
      <c r="C26" s="7"/>
      <c r="D26" s="30" t="s">
        <v>57</v>
      </c>
      <c r="E26" s="7" t="s">
        <v>58</v>
      </c>
      <c r="F26" s="7" t="s">
        <v>36</v>
      </c>
      <c r="G26" s="7">
        <v>1</v>
      </c>
      <c r="H26" s="7">
        <v>1</v>
      </c>
      <c r="I26" s="30"/>
    </row>
    <row r="27" spans="1:9">
      <c r="A27" s="27"/>
      <c r="B27" s="18"/>
      <c r="C27" s="7"/>
      <c r="D27" s="30" t="s">
        <v>59</v>
      </c>
      <c r="E27" s="7" t="s">
        <v>60</v>
      </c>
      <c r="F27" s="7" t="s">
        <v>36</v>
      </c>
      <c r="G27" s="7">
        <v>1</v>
      </c>
      <c r="H27" s="7">
        <v>1</v>
      </c>
      <c r="I27" s="30"/>
    </row>
    <row r="28" spans="1:9">
      <c r="A28" s="27"/>
      <c r="B28" s="18"/>
      <c r="C28" s="26" t="s">
        <v>61</v>
      </c>
      <c r="D28" s="7" t="s">
        <v>53</v>
      </c>
      <c r="E28" s="7" t="s">
        <v>54</v>
      </c>
      <c r="F28" s="7" t="s">
        <v>36</v>
      </c>
      <c r="G28" s="7">
        <v>1</v>
      </c>
      <c r="H28" s="7">
        <v>1</v>
      </c>
      <c r="I28" s="30"/>
    </row>
    <row r="29" spans="1:9">
      <c r="A29" s="27"/>
      <c r="B29" s="18"/>
      <c r="C29" s="27"/>
      <c r="D29" s="7" t="s">
        <v>62</v>
      </c>
      <c r="E29" s="7" t="s">
        <v>63</v>
      </c>
      <c r="F29" s="7" t="s">
        <v>36</v>
      </c>
      <c r="G29" s="7">
        <v>1</v>
      </c>
      <c r="H29" s="7">
        <v>1</v>
      </c>
      <c r="I29" s="30"/>
    </row>
    <row r="30" spans="1:9">
      <c r="A30" s="27"/>
      <c r="B30" s="18"/>
      <c r="C30" s="27"/>
      <c r="D30" s="7" t="s">
        <v>64</v>
      </c>
      <c r="E30" s="28">
        <v>1</v>
      </c>
      <c r="F30" s="28">
        <v>1</v>
      </c>
      <c r="G30" s="7">
        <v>1</v>
      </c>
      <c r="H30" s="7">
        <v>1</v>
      </c>
      <c r="I30" s="30"/>
    </row>
    <row r="31" spans="1:9">
      <c r="A31" s="27"/>
      <c r="B31" s="22" t="s">
        <v>65</v>
      </c>
      <c r="C31" s="26" t="s">
        <v>66</v>
      </c>
      <c r="D31" s="22" t="s">
        <v>67</v>
      </c>
      <c r="E31" s="7" t="s">
        <v>68</v>
      </c>
      <c r="F31" s="7" t="s">
        <v>68</v>
      </c>
      <c r="G31" s="7">
        <v>2</v>
      </c>
      <c r="H31" s="7">
        <v>2</v>
      </c>
      <c r="I31" s="7"/>
    </row>
    <row r="32" ht="22.5" spans="1:9">
      <c r="A32" s="27"/>
      <c r="B32" s="22"/>
      <c r="C32" s="27"/>
      <c r="D32" s="22" t="s">
        <v>69</v>
      </c>
      <c r="E32" s="22" t="s">
        <v>70</v>
      </c>
      <c r="F32" s="7" t="s">
        <v>71</v>
      </c>
      <c r="G32" s="7">
        <v>2</v>
      </c>
      <c r="H32" s="7">
        <v>2</v>
      </c>
      <c r="I32" s="7"/>
    </row>
    <row r="33" ht="22.5" spans="1:9">
      <c r="A33" s="27"/>
      <c r="B33" s="22"/>
      <c r="C33" s="27"/>
      <c r="D33" s="22" t="s">
        <v>72</v>
      </c>
      <c r="E33" s="22" t="s">
        <v>73</v>
      </c>
      <c r="F33" s="7" t="s">
        <v>36</v>
      </c>
      <c r="G33" s="7">
        <v>2</v>
      </c>
      <c r="H33" s="7">
        <v>2</v>
      </c>
      <c r="I33" s="7"/>
    </row>
    <row r="34" ht="21" spans="1:9">
      <c r="A34" s="27"/>
      <c r="B34" s="22"/>
      <c r="C34" s="27"/>
      <c r="D34" s="22" t="s">
        <v>74</v>
      </c>
      <c r="E34" s="22" t="s">
        <v>75</v>
      </c>
      <c r="F34" s="31" t="s">
        <v>76</v>
      </c>
      <c r="G34" s="7">
        <v>2</v>
      </c>
      <c r="H34" s="7">
        <v>1</v>
      </c>
      <c r="I34" s="7"/>
    </row>
    <row r="35" spans="1:9">
      <c r="A35" s="27"/>
      <c r="B35" s="22"/>
      <c r="C35" s="27"/>
      <c r="D35" s="22" t="s">
        <v>77</v>
      </c>
      <c r="E35" s="22" t="s">
        <v>78</v>
      </c>
      <c r="F35" s="7" t="s">
        <v>79</v>
      </c>
      <c r="G35" s="7">
        <v>2</v>
      </c>
      <c r="H35" s="7">
        <v>2</v>
      </c>
      <c r="I35" s="7"/>
    </row>
    <row r="36" spans="1:9">
      <c r="A36" s="27"/>
      <c r="B36" s="22"/>
      <c r="C36" s="27"/>
      <c r="D36" s="22" t="s">
        <v>80</v>
      </c>
      <c r="E36" s="22" t="s">
        <v>81</v>
      </c>
      <c r="F36" s="7" t="s">
        <v>82</v>
      </c>
      <c r="G36" s="7">
        <v>2</v>
      </c>
      <c r="H36" s="7">
        <v>2</v>
      </c>
      <c r="I36" s="7"/>
    </row>
    <row r="37" ht="22.5" spans="1:9">
      <c r="A37" s="27"/>
      <c r="B37" s="22"/>
      <c r="C37" s="27"/>
      <c r="D37" s="22" t="s">
        <v>83</v>
      </c>
      <c r="E37" s="22" t="s">
        <v>84</v>
      </c>
      <c r="F37" s="7" t="s">
        <v>85</v>
      </c>
      <c r="G37" s="7">
        <v>2</v>
      </c>
      <c r="H37" s="7">
        <v>2</v>
      </c>
      <c r="I37" s="7"/>
    </row>
    <row r="38" spans="1:9">
      <c r="A38" s="27"/>
      <c r="B38" s="22"/>
      <c r="C38" s="32"/>
      <c r="D38" s="22" t="s">
        <v>86</v>
      </c>
      <c r="E38" s="22" t="s">
        <v>87</v>
      </c>
      <c r="F38" s="7" t="s">
        <v>88</v>
      </c>
      <c r="G38" s="7">
        <v>2</v>
      </c>
      <c r="H38" s="7">
        <v>2</v>
      </c>
      <c r="I38" s="7"/>
    </row>
    <row r="39" spans="1:9">
      <c r="A39" s="27"/>
      <c r="B39" s="22"/>
      <c r="C39" s="26" t="s">
        <v>89</v>
      </c>
      <c r="D39" s="22" t="s">
        <v>90</v>
      </c>
      <c r="E39" s="22" t="s">
        <v>91</v>
      </c>
      <c r="F39" s="7" t="s">
        <v>36</v>
      </c>
      <c r="G39" s="7">
        <v>2</v>
      </c>
      <c r="H39" s="7">
        <v>2</v>
      </c>
      <c r="I39" s="7"/>
    </row>
    <row r="40" ht="22.5" spans="1:9">
      <c r="A40" s="27"/>
      <c r="B40" s="22"/>
      <c r="C40" s="27"/>
      <c r="D40" s="22" t="s">
        <v>92</v>
      </c>
      <c r="E40" s="22" t="s">
        <v>93</v>
      </c>
      <c r="F40" s="28">
        <v>1</v>
      </c>
      <c r="G40" s="7">
        <v>2</v>
      </c>
      <c r="H40" s="7">
        <v>2</v>
      </c>
      <c r="I40" s="7"/>
    </row>
    <row r="41" spans="1:9">
      <c r="A41" s="27"/>
      <c r="B41" s="22"/>
      <c r="C41" s="27"/>
      <c r="D41" s="22" t="s">
        <v>94</v>
      </c>
      <c r="E41" s="22" t="s">
        <v>95</v>
      </c>
      <c r="F41" s="28">
        <v>0.9</v>
      </c>
      <c r="G41" s="7">
        <v>2</v>
      </c>
      <c r="H41" s="7">
        <v>2</v>
      </c>
      <c r="I41" s="7"/>
    </row>
    <row r="42" spans="1:9">
      <c r="A42" s="27"/>
      <c r="B42" s="22"/>
      <c r="C42" s="27"/>
      <c r="D42" s="22" t="s">
        <v>96</v>
      </c>
      <c r="E42" s="22" t="s">
        <v>97</v>
      </c>
      <c r="F42" s="28">
        <v>0.8</v>
      </c>
      <c r="G42" s="7">
        <v>2</v>
      </c>
      <c r="H42" s="7">
        <v>2</v>
      </c>
      <c r="I42" s="7"/>
    </row>
    <row r="43" spans="1:9">
      <c r="A43" s="27"/>
      <c r="B43" s="22"/>
      <c r="C43" s="32"/>
      <c r="D43" s="22" t="s">
        <v>98</v>
      </c>
      <c r="E43" s="22" t="s">
        <v>99</v>
      </c>
      <c r="F43" s="7" t="s">
        <v>36</v>
      </c>
      <c r="G43" s="7">
        <v>2</v>
      </c>
      <c r="H43" s="7">
        <v>2</v>
      </c>
      <c r="I43" s="7"/>
    </row>
    <row r="44" spans="1:9">
      <c r="A44" s="27"/>
      <c r="B44" s="22"/>
      <c r="C44" s="26" t="s">
        <v>100</v>
      </c>
      <c r="D44" s="22" t="s">
        <v>101</v>
      </c>
      <c r="E44" s="22" t="s">
        <v>102</v>
      </c>
      <c r="F44" s="7" t="s">
        <v>36</v>
      </c>
      <c r="G44" s="7">
        <v>1</v>
      </c>
      <c r="H44" s="7">
        <v>1</v>
      </c>
      <c r="I44" s="7"/>
    </row>
    <row r="45" spans="1:9">
      <c r="A45" s="27"/>
      <c r="B45" s="22"/>
      <c r="C45" s="27"/>
      <c r="D45" s="22" t="s">
        <v>103</v>
      </c>
      <c r="E45" s="22" t="s">
        <v>104</v>
      </c>
      <c r="F45" s="7" t="s">
        <v>36</v>
      </c>
      <c r="G45" s="7">
        <v>1</v>
      </c>
      <c r="H45" s="7">
        <v>1</v>
      </c>
      <c r="I45" s="7"/>
    </row>
    <row r="46" ht="22.5" spans="1:9">
      <c r="A46" s="27"/>
      <c r="B46" s="22"/>
      <c r="C46" s="27"/>
      <c r="D46" s="22" t="s">
        <v>105</v>
      </c>
      <c r="E46" s="22" t="s">
        <v>106</v>
      </c>
      <c r="F46" s="7" t="s">
        <v>36</v>
      </c>
      <c r="G46" s="7">
        <v>1</v>
      </c>
      <c r="H46" s="7">
        <v>1</v>
      </c>
      <c r="I46" s="7"/>
    </row>
    <row r="47" ht="33.75" spans="1:9">
      <c r="A47" s="27"/>
      <c r="B47" s="22"/>
      <c r="C47" s="27"/>
      <c r="D47" s="22" t="s">
        <v>107</v>
      </c>
      <c r="E47" s="22" t="s">
        <v>108</v>
      </c>
      <c r="F47" s="7" t="s">
        <v>36</v>
      </c>
      <c r="G47" s="7">
        <v>1</v>
      </c>
      <c r="H47" s="7">
        <v>1</v>
      </c>
      <c r="I47" s="7"/>
    </row>
    <row r="48" spans="1:9">
      <c r="A48" s="27"/>
      <c r="B48" s="22"/>
      <c r="C48" s="32"/>
      <c r="D48" s="22" t="s">
        <v>109</v>
      </c>
      <c r="E48" s="22" t="s">
        <v>110</v>
      </c>
      <c r="F48" s="7" t="s">
        <v>36</v>
      </c>
      <c r="G48" s="7">
        <v>1</v>
      </c>
      <c r="H48" s="7">
        <v>1</v>
      </c>
      <c r="I48" s="7"/>
    </row>
    <row r="49" spans="1:9">
      <c r="A49" s="27"/>
      <c r="B49" s="22"/>
      <c r="C49" s="26" t="s">
        <v>111</v>
      </c>
      <c r="D49" s="22" t="s">
        <v>112</v>
      </c>
      <c r="E49" s="22" t="s">
        <v>113</v>
      </c>
      <c r="F49" s="7" t="s">
        <v>114</v>
      </c>
      <c r="G49" s="7">
        <v>2</v>
      </c>
      <c r="H49" s="7">
        <v>2</v>
      </c>
      <c r="I49" s="7"/>
    </row>
    <row r="50" ht="22.5" spans="1:9">
      <c r="A50" s="27"/>
      <c r="B50" s="22"/>
      <c r="C50" s="27"/>
      <c r="D50" s="22" t="s">
        <v>115</v>
      </c>
      <c r="E50" s="22" t="s">
        <v>116</v>
      </c>
      <c r="F50" s="22" t="s">
        <v>117</v>
      </c>
      <c r="G50" s="7">
        <v>2</v>
      </c>
      <c r="H50" s="7">
        <v>2</v>
      </c>
      <c r="I50" s="7"/>
    </row>
    <row r="51" spans="1:9">
      <c r="A51" s="27"/>
      <c r="B51" s="22" t="s">
        <v>118</v>
      </c>
      <c r="C51" s="26" t="s">
        <v>119</v>
      </c>
      <c r="D51" s="22" t="s">
        <v>120</v>
      </c>
      <c r="E51" s="22" t="s">
        <v>121</v>
      </c>
      <c r="F51" s="7" t="s">
        <v>36</v>
      </c>
      <c r="G51" s="7">
        <v>4</v>
      </c>
      <c r="H51" s="7">
        <v>4</v>
      </c>
      <c r="I51" s="7"/>
    </row>
    <row r="52" spans="1:9">
      <c r="A52" s="27"/>
      <c r="B52" s="22"/>
      <c r="C52" s="27"/>
      <c r="D52" s="22" t="s">
        <v>122</v>
      </c>
      <c r="E52" s="22" t="s">
        <v>123</v>
      </c>
      <c r="F52" s="7" t="s">
        <v>36</v>
      </c>
      <c r="G52" s="7">
        <v>4</v>
      </c>
      <c r="H52" s="7">
        <v>4</v>
      </c>
      <c r="I52" s="7"/>
    </row>
    <row r="53" spans="1:9">
      <c r="A53" s="27"/>
      <c r="B53" s="22"/>
      <c r="C53" s="27"/>
      <c r="D53" s="22" t="s">
        <v>124</v>
      </c>
      <c r="E53" s="22" t="s">
        <v>95</v>
      </c>
      <c r="F53" s="33">
        <v>0.9</v>
      </c>
      <c r="G53" s="7">
        <v>5</v>
      </c>
      <c r="H53" s="7">
        <v>5</v>
      </c>
      <c r="I53" s="7"/>
    </row>
    <row r="54" ht="33.75" spans="1:9">
      <c r="A54" s="27"/>
      <c r="B54" s="22"/>
      <c r="C54" s="27"/>
      <c r="D54" s="22" t="s">
        <v>125</v>
      </c>
      <c r="E54" s="22" t="s">
        <v>126</v>
      </c>
      <c r="F54" s="7" t="s">
        <v>36</v>
      </c>
      <c r="G54" s="7">
        <v>4</v>
      </c>
      <c r="H54" s="7">
        <v>4</v>
      </c>
      <c r="I54" s="7"/>
    </row>
    <row r="55" ht="22.5" spans="1:9">
      <c r="A55" s="27"/>
      <c r="B55" s="22"/>
      <c r="C55" s="27"/>
      <c r="D55" s="22" t="s">
        <v>127</v>
      </c>
      <c r="E55" s="22" t="s">
        <v>128</v>
      </c>
      <c r="F55" s="7" t="s">
        <v>36</v>
      </c>
      <c r="G55" s="7">
        <v>4</v>
      </c>
      <c r="H55" s="7">
        <v>4</v>
      </c>
      <c r="I55" s="7"/>
    </row>
    <row r="56" spans="1:9">
      <c r="A56" s="27"/>
      <c r="B56" s="22"/>
      <c r="C56" s="32"/>
      <c r="D56" s="22" t="s">
        <v>129</v>
      </c>
      <c r="E56" s="22" t="s">
        <v>121</v>
      </c>
      <c r="F56" s="7" t="s">
        <v>36</v>
      </c>
      <c r="G56" s="7">
        <v>4</v>
      </c>
      <c r="H56" s="7">
        <v>4</v>
      </c>
      <c r="I56" s="7"/>
    </row>
    <row r="57" spans="1:9">
      <c r="A57" s="27"/>
      <c r="B57" s="18" t="s">
        <v>130</v>
      </c>
      <c r="C57" s="17" t="s">
        <v>131</v>
      </c>
      <c r="D57" s="22" t="s">
        <v>132</v>
      </c>
      <c r="E57" s="22" t="s">
        <v>133</v>
      </c>
      <c r="F57" s="33">
        <v>0.85</v>
      </c>
      <c r="G57" s="7">
        <v>4</v>
      </c>
      <c r="H57" s="7">
        <v>4</v>
      </c>
      <c r="I57" s="7"/>
    </row>
    <row r="58" ht="22.5" spans="1:9">
      <c r="A58" s="27"/>
      <c r="B58" s="18"/>
      <c r="C58" s="18"/>
      <c r="D58" s="22" t="s">
        <v>134</v>
      </c>
      <c r="E58" s="22" t="s">
        <v>133</v>
      </c>
      <c r="F58" s="33">
        <v>0.85</v>
      </c>
      <c r="G58" s="7">
        <v>3</v>
      </c>
      <c r="H58" s="7">
        <v>3</v>
      </c>
      <c r="I58" s="7"/>
    </row>
    <row r="59" spans="1:9">
      <c r="A59" s="32"/>
      <c r="B59" s="34"/>
      <c r="C59" s="34"/>
      <c r="D59" s="22" t="s">
        <v>135</v>
      </c>
      <c r="E59" s="22" t="s">
        <v>95</v>
      </c>
      <c r="F59" s="33">
        <v>0.9</v>
      </c>
      <c r="G59" s="7">
        <v>3</v>
      </c>
      <c r="H59" s="7">
        <v>3</v>
      </c>
      <c r="I59" s="7"/>
    </row>
    <row r="60" ht="12.6" customHeight="1" spans="1:9">
      <c r="A60" s="7" t="s">
        <v>136</v>
      </c>
      <c r="B60" s="7"/>
      <c r="C60" s="7"/>
      <c r="D60" s="7"/>
      <c r="E60" s="7"/>
      <c r="F60" s="7"/>
      <c r="G60" s="7">
        <f>SUM(G15:G59)</f>
        <v>100</v>
      </c>
      <c r="H60" s="7">
        <f>SUM(H15:H59)</f>
        <v>98</v>
      </c>
      <c r="I60" s="7"/>
    </row>
    <row r="61" ht="20.25" customHeight="1" spans="1:9">
      <c r="A61" s="7" t="s">
        <v>137</v>
      </c>
      <c r="B61" s="7" t="s">
        <v>138</v>
      </c>
      <c r="C61" s="7"/>
      <c r="D61" s="7"/>
      <c r="E61" s="7"/>
      <c r="F61" s="7"/>
      <c r="G61" s="7"/>
      <c r="H61" s="7"/>
      <c r="I61" s="7"/>
    </row>
    <row r="62" ht="48" customHeight="1" spans="1:10">
      <c r="A62" s="35" t="s">
        <v>139</v>
      </c>
      <c r="B62" s="35"/>
      <c r="C62" s="35"/>
      <c r="D62" s="35"/>
      <c r="E62" s="35"/>
      <c r="F62" s="35"/>
      <c r="G62" s="35"/>
      <c r="H62" s="35"/>
      <c r="I62" s="35"/>
      <c r="J62" s="35"/>
    </row>
    <row r="63" spans="1:9">
      <c r="A63" s="4" t="s">
        <v>140</v>
      </c>
      <c r="B63" s="4"/>
      <c r="C63" s="4"/>
      <c r="D63" s="4"/>
      <c r="E63" s="4"/>
      <c r="F63" s="4"/>
      <c r="G63" s="4"/>
      <c r="H63" s="4"/>
      <c r="I63" s="4"/>
    </row>
    <row r="64" ht="27" customHeight="1" spans="1:10">
      <c r="A64" s="35" t="s">
        <v>141</v>
      </c>
      <c r="B64" s="35"/>
      <c r="C64" s="35"/>
      <c r="D64" s="35"/>
      <c r="E64" s="35"/>
      <c r="F64" s="35"/>
      <c r="G64" s="35"/>
      <c r="H64" s="35"/>
      <c r="I64" s="35"/>
      <c r="J64" s="35"/>
    </row>
    <row r="65" ht="37.5" customHeight="1" spans="1:10">
      <c r="A65" s="35" t="s">
        <v>142</v>
      </c>
      <c r="B65" s="35"/>
      <c r="C65" s="35"/>
      <c r="D65" s="35"/>
      <c r="E65" s="35"/>
      <c r="F65" s="35"/>
      <c r="G65" s="35"/>
      <c r="H65" s="35"/>
      <c r="I65" s="35"/>
      <c r="J65" s="35"/>
    </row>
  </sheetData>
  <mergeCells count="44">
    <mergeCell ref="A1:B1"/>
    <mergeCell ref="A2:I2"/>
    <mergeCell ref="D3:E3"/>
    <mergeCell ref="A4:C4"/>
    <mergeCell ref="A5:B5"/>
    <mergeCell ref="C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B11:D11"/>
    <mergeCell ref="E11:I11"/>
    <mergeCell ref="A60:F60"/>
    <mergeCell ref="B61:I61"/>
    <mergeCell ref="A62:I62"/>
    <mergeCell ref="A64:I64"/>
    <mergeCell ref="A65:I65"/>
    <mergeCell ref="A11:A13"/>
    <mergeCell ref="A14:A59"/>
    <mergeCell ref="B15:B19"/>
    <mergeCell ref="B20:B30"/>
    <mergeCell ref="B31:B50"/>
    <mergeCell ref="B51:B56"/>
    <mergeCell ref="B57:B59"/>
    <mergeCell ref="C15:C16"/>
    <mergeCell ref="C17:C19"/>
    <mergeCell ref="C20:C23"/>
    <mergeCell ref="C24:C27"/>
    <mergeCell ref="C28:C30"/>
    <mergeCell ref="C31:C38"/>
    <mergeCell ref="C39:C43"/>
    <mergeCell ref="C44:C48"/>
    <mergeCell ref="C49:C50"/>
    <mergeCell ref="C51:C56"/>
    <mergeCell ref="C57:C59"/>
    <mergeCell ref="E12:I13"/>
    <mergeCell ref="B12:D13"/>
    <mergeCell ref="A6:B10"/>
  </mergeCells>
  <pageMargins left="0.984251968503937" right="0.31496062992126" top="0.31496062992126" bottom="0.196850393700787" header="0.31496062992126" footer="0.196850393700787"/>
  <pageSetup paperSize="9" scale="7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钞[爱心]皓[爱心]逸</cp:lastModifiedBy>
  <dcterms:created xsi:type="dcterms:W3CDTF">2006-09-13T11:21:00Z</dcterms:created>
  <cp:lastPrinted>2021-02-07T07:31:00Z</cp:lastPrinted>
  <dcterms:modified xsi:type="dcterms:W3CDTF">2023-05-09T07:14:11Z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22F4D7C331B64A20AB045238251C960B_12</vt:lpwstr>
  </property>
</Properties>
</file>