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Sheet1!$A$5:$O$46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<sst xmlns="http://schemas.openxmlformats.org/spreadsheetml/2006/main" count="310" uniqueCount="93">
  <si>
    <t>附件6</t>
  </si>
  <si>
    <t>黔东南州凯里学院项目绩效自评情况汇总表</t>
  </si>
  <si>
    <t>单位名称（签章）：凯里学院</t>
  </si>
  <si>
    <t xml:space="preserve">             单位：元</t>
  </si>
  <si>
    <t>序号</t>
  </si>
  <si>
    <t>项目名称</t>
  </si>
  <si>
    <t>项目开始实施时间</t>
  </si>
  <si>
    <t>项目完成时间</t>
  </si>
  <si>
    <t>资金来源</t>
  </si>
  <si>
    <t>资金性质</t>
  </si>
  <si>
    <t>金额</t>
  </si>
  <si>
    <t>已支付资金</t>
  </si>
  <si>
    <t>项目结余资金</t>
  </si>
  <si>
    <t>项目结转资金</t>
  </si>
  <si>
    <t>财政收回资金情况</t>
  </si>
  <si>
    <t>评价结论</t>
  </si>
  <si>
    <t>是否二次分配资金（或对下转移支付）</t>
  </si>
  <si>
    <t>是否为部门重点项目绩效自评</t>
  </si>
  <si>
    <t>备注</t>
  </si>
  <si>
    <t>2021年学生资助补助经费[高等教育]州级配套资金</t>
  </si>
  <si>
    <t>2021年</t>
  </si>
  <si>
    <t>2022年</t>
  </si>
  <si>
    <t>州本级资金</t>
  </si>
  <si>
    <t>一般公共预算</t>
  </si>
  <si>
    <t>优，评分98分，支持对困难及优秀学生的奖励，加强对资金的监控</t>
  </si>
  <si>
    <t>否</t>
  </si>
  <si>
    <t>2021年度第二批学生资助[高等教育]中央补助经费及州级配套</t>
  </si>
  <si>
    <t>省级资金</t>
  </si>
  <si>
    <t>2021年国家助学贷款中央奖补资金[第二批]</t>
  </si>
  <si>
    <t>中央资金</t>
  </si>
  <si>
    <t>学生资助补助经费（高等教育）中央资金</t>
  </si>
  <si>
    <t>2022年学生资助补助经费（高等教育）州级配套资金</t>
  </si>
  <si>
    <t>2022年第二批学生资助补助经费（高等教育）州级配套资金</t>
  </si>
  <si>
    <t>2023年</t>
  </si>
  <si>
    <t>2022年第二批学生资助补助经费（高等教育）中央资金</t>
  </si>
  <si>
    <t>2022年高等教育资助补助资金（下基层学费补偿、国家助学贷款代偿）</t>
  </si>
  <si>
    <t>2021-2022学年第一批教育精准扶贫学生资助州级配套资金预算</t>
  </si>
  <si>
    <t>优，评分99分，保障学生顺利毕业，加强对资金的监控</t>
  </si>
  <si>
    <t>2022年巩固拓展脱贫攻坚成果专项学生资助（原教育精准扶贫学生资助）州级配套</t>
  </si>
  <si>
    <t>2021年生源地助学贷款风险补偿金</t>
  </si>
  <si>
    <t>优，评分100分，资金受益于学生，保障学生顺利毕业</t>
  </si>
  <si>
    <t>2022年生源地信用贷款风险补偿金州级专项资金</t>
  </si>
  <si>
    <t>2022年高校人文社会科学研究项目省级补助资金</t>
  </si>
  <si>
    <t>优，评分99分，项目资金少量没报销，按时完成项目结题，加强资金的监控</t>
  </si>
  <si>
    <t>2021年扶持市[州、地]高质量提升工程项目专项资金</t>
  </si>
  <si>
    <t>优，评分98分，加强项目监控力度</t>
  </si>
  <si>
    <t>2021年教育高质量发展省级资金[支持做特市州高校]</t>
  </si>
  <si>
    <t>2021年研究生教育改革发展与质量提升专款</t>
  </si>
  <si>
    <t>优，评分99分，加强项目监控力度</t>
  </si>
  <si>
    <t>2022年扶持市（州）高校质量提升工程项目专项资金</t>
  </si>
  <si>
    <t>差，评分55分，资金使用低，加强项目监控力度</t>
  </si>
  <si>
    <t>2022年公派出国及留学生补助省级资金</t>
  </si>
  <si>
    <t>优，评分100分，奖励留学生，加强项目监控</t>
  </si>
  <si>
    <t>2021年高校征兵工作经费和应征入伍大学生奖励金</t>
  </si>
  <si>
    <t>优，评分97.5分，提高学生入伍积极性，加强项目监控</t>
  </si>
  <si>
    <t>共和国的脊梁献礼建党100周年大型展演</t>
  </si>
  <si>
    <t>良，评分88分，因疫情，经费未及时完成，加强项目监控</t>
  </si>
  <si>
    <t>2022年度高校思想政治工作省级专项经费</t>
  </si>
  <si>
    <t>2022年本专科师范类学生生活补助</t>
  </si>
  <si>
    <t>优，评分94.21分，加强项目监控</t>
  </si>
  <si>
    <t>2022年民族班补助经费</t>
  </si>
  <si>
    <t>优，评分100分，加强项目监控</t>
  </si>
  <si>
    <t>2022年财政贷款贴息</t>
  </si>
  <si>
    <t>优，评分100分，缓解学校压力，加强项目监控</t>
  </si>
  <si>
    <t>是</t>
  </si>
  <si>
    <t>2022年（第一批）中央支持地方高校改革发展专项资金</t>
  </si>
  <si>
    <t>优，评分95分，项目资金执行状况较好，加强项目监控</t>
  </si>
  <si>
    <t>2022年（第二批）支持地方高校改革发展中央资金</t>
  </si>
  <si>
    <t>2021年省级少数民族教育专项经费</t>
  </si>
  <si>
    <t>优，评分93.975分，加强项目监控</t>
  </si>
  <si>
    <t>2022年第一批省级少数民族教育专项项目经费</t>
  </si>
  <si>
    <t>2021年省级民族工作经费</t>
  </si>
  <si>
    <t>优，评分96分，项目资金执行低，加强项目监控</t>
  </si>
  <si>
    <t>2022年第一批省级民族工作项目经费</t>
  </si>
  <si>
    <t>2022年12月拨付资金，因疫情，未开展</t>
  </si>
  <si>
    <t>健身操参加贵州省第十届少数民族传统体育运动会备战经费</t>
  </si>
  <si>
    <t>2022年语言文字工作专项经费</t>
  </si>
  <si>
    <t>优，评分98分，总体达到预期指标，加强项目监控</t>
  </si>
  <si>
    <t>2022年教育素质发展及校园足球省级补助资金</t>
  </si>
  <si>
    <t>良，评分89分，完成活动，资金拨付晚，加强项目监控</t>
  </si>
  <si>
    <t>2022年苗绣培训班</t>
  </si>
  <si>
    <t>良，评分85分，项目结束，资金拨付晚，加强项目监控</t>
  </si>
  <si>
    <t>2022年妇女儿童专项资金</t>
  </si>
  <si>
    <t>专项用于凯里学院综合实验楼项目建设</t>
  </si>
  <si>
    <t>项目重新梳理，加强项目监控</t>
  </si>
  <si>
    <t>体育人力资源培训</t>
  </si>
  <si>
    <t>优，评分97分，加强项目监控</t>
  </si>
  <si>
    <t>2022年凯里学院省级双创示范基地双创支撑平台建设项目</t>
  </si>
  <si>
    <r>
      <rPr>
        <sz val="11"/>
        <color theme="1"/>
        <rFont val="宋体"/>
        <charset val="134"/>
      </rPr>
      <t>2022年12月拨付资金，因疫情，未开展</t>
    </r>
  </si>
  <si>
    <t>总合计</t>
  </si>
  <si>
    <t>财政局业务科室审核：</t>
  </si>
  <si>
    <t>1.资金来源栏填写（从下拉列表中选择）：①中央资金 ②省级资金 ③州本级资金，若同一项目有几级资金，可以增加行数。 2.资金性质栏填写（从下拉列表中选择）：①一般公共预算 ②政府性基金预算 ③社保基金预算 ④国有资本经营预算，若同一项目有几种资金性质，可以增加行数。</t>
  </si>
  <si>
    <t>2.此表需报纸质版及电子版，电子版通过协同发送至州财政局绩效监督管理科杨正柳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</si>
</sst>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horizontal="center" vertical="center" shrinkToFit="1"/>
    </xf>
    <xf numFmtId="0" fontId="0" fillId="0" borderId="0" xfId="0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176" fontId="0" fillId="0" borderId="2" xfId="0" applyNumberForma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0" fillId="0" borderId="0" xfId="0" applyFont="1" applyFill="1" applyAlignment="1">
      <alignment horizontal="left" vertical="center" shrinkToFit="1"/>
    </xf>
    <xf numFmtId="0" fontId="0" fillId="0" borderId="0" xfId="0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0" fillId="0" borderId="2" xfId="0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2" fontId="7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justify" vertical="center"/>
    </xf>
    <xf numFmtId="176" fontId="0" fillId="0" borderId="2" xfId="0" applyNumberFormat="1" applyFill="1" applyBorder="1" applyAlignment="1">
      <alignment vertical="center" shrinkToFit="1"/>
    </xf>
    <xf numFmtId="0" fontId="0" fillId="0" borderId="0" xfId="0" applyFill="1" applyBorder="1" applyAlignment="1">
      <alignment horizontal="center" vertical="center" shrinkToFit="1"/>
    </xf>
    <xf numFmtId="0" fontId="0" fillId="0" borderId="0" xfId="0" applyFont="1" applyFill="1" applyAlignment="1">
      <alignment horizontal="left" vertical="center" wrapText="1" shrinkToFit="1"/>
    </xf>
    <xf numFmtId="0" fontId="0" fillId="0" borderId="0" xfId="0" applyFill="1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29" workbookViewId="0">
      <selection activeCell="A46" sqref="A46:O46"/>
    </sheetView>
  </sheetViews>
  <sheetFormatPr defaultColWidth="9" defaultRowHeight="13.5"/>
  <cols>
    <col min="1" max="1" width="4.88333333333333" style="1" customWidth="1"/>
    <col min="2" max="2" width="42.8833333333333" style="1" customWidth="1"/>
    <col min="3" max="3" width="14.0333333333333" style="1" customWidth="1"/>
    <col min="4" max="4" width="11.6083333333333" style="1" customWidth="1"/>
    <col min="5" max="5" width="11" style="1" customWidth="1"/>
    <col min="6" max="6" width="12.8833333333333" style="1" customWidth="1"/>
    <col min="7" max="7" width="12.9166666666667" style="1" customWidth="1"/>
    <col min="8" max="8" width="14.25" style="1" customWidth="1"/>
    <col min="9" max="9" width="10.3833333333333" style="1" customWidth="1"/>
    <col min="10" max="10" width="10.1416666666667" style="1" customWidth="1"/>
    <col min="11" max="11" width="7.96666666666667" style="1" customWidth="1"/>
    <col min="12" max="12" width="17.8583333333333" style="2" customWidth="1"/>
    <col min="13" max="13" width="7.375" style="1" customWidth="1"/>
    <col min="14" max="14" width="8.19166666666667" style="1" customWidth="1"/>
    <col min="15" max="15" width="7.125" style="1" customWidth="1"/>
    <col min="16" max="16384" width="9" style="1"/>
  </cols>
  <sheetData>
    <row r="1" ht="18" customHeight="1" spans="1:2">
      <c r="A1" s="3" t="s">
        <v>0</v>
      </c>
      <c r="B1" s="3"/>
    </row>
    <row r="2" ht="36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4"/>
      <c r="M2" s="4"/>
      <c r="N2" s="4"/>
      <c r="O2" s="4"/>
    </row>
    <row r="3" ht="24" customHeight="1" spans="1:15">
      <c r="A3" s="5" t="s">
        <v>2</v>
      </c>
      <c r="B3" s="5"/>
      <c r="C3" s="4"/>
      <c r="E3" s="4"/>
      <c r="F3" s="4"/>
      <c r="G3" s="5" t="s">
        <v>3</v>
      </c>
      <c r="H3" s="5"/>
      <c r="I3" s="5"/>
      <c r="J3" s="5"/>
      <c r="K3" s="5"/>
      <c r="L3" s="15"/>
      <c r="M3" s="5"/>
      <c r="N3" s="5"/>
      <c r="O3" s="5"/>
    </row>
    <row r="4" ht="49" customHeight="1" spans="1:15">
      <c r="A4" s="6" t="s">
        <v>4</v>
      </c>
      <c r="B4" s="7" t="s">
        <v>5</v>
      </c>
      <c r="C4" s="7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7" t="s">
        <v>11</v>
      </c>
      <c r="I4" s="8" t="s">
        <v>12</v>
      </c>
      <c r="J4" s="8" t="s">
        <v>13</v>
      </c>
      <c r="K4" s="16" t="s">
        <v>14</v>
      </c>
      <c r="L4" s="17" t="s">
        <v>15</v>
      </c>
      <c r="M4" s="18" t="s">
        <v>16</v>
      </c>
      <c r="N4" s="18" t="s">
        <v>17</v>
      </c>
      <c r="O4" s="8" t="s">
        <v>18</v>
      </c>
    </row>
    <row r="5" ht="24" customHeight="1" spans="1:15">
      <c r="A5" s="7">
        <v>1</v>
      </c>
      <c r="B5" s="8" t="s">
        <v>19</v>
      </c>
      <c r="C5" s="8" t="s">
        <v>20</v>
      </c>
      <c r="D5" s="8" t="s">
        <v>21</v>
      </c>
      <c r="E5" s="8" t="s">
        <v>22</v>
      </c>
      <c r="F5" s="8" t="s">
        <v>23</v>
      </c>
      <c r="G5" s="8">
        <v>841000</v>
      </c>
      <c r="H5" s="8">
        <v>841000</v>
      </c>
      <c r="I5" s="8">
        <v>0</v>
      </c>
      <c r="J5" s="8">
        <v>0</v>
      </c>
      <c r="K5" s="8"/>
      <c r="L5" s="19" t="s">
        <v>24</v>
      </c>
      <c r="M5" s="8" t="s">
        <v>25</v>
      </c>
      <c r="N5" s="8" t="s">
        <v>25</v>
      </c>
      <c r="O5" s="8"/>
    </row>
    <row r="6" ht="24" customHeight="1" spans="1:15">
      <c r="A6" s="7">
        <v>2</v>
      </c>
      <c r="B6" s="8" t="s">
        <v>26</v>
      </c>
      <c r="C6" s="8" t="s">
        <v>20</v>
      </c>
      <c r="D6" s="8" t="s">
        <v>21</v>
      </c>
      <c r="E6" s="8" t="s">
        <v>27</v>
      </c>
      <c r="F6" s="8" t="s">
        <v>23</v>
      </c>
      <c r="G6" s="8">
        <v>318000</v>
      </c>
      <c r="H6" s="8">
        <v>318000</v>
      </c>
      <c r="I6" s="8">
        <v>0</v>
      </c>
      <c r="J6" s="8">
        <v>0</v>
      </c>
      <c r="K6" s="8"/>
      <c r="L6" s="20"/>
      <c r="M6" s="8" t="s">
        <v>25</v>
      </c>
      <c r="N6" s="8" t="s">
        <v>25</v>
      </c>
      <c r="O6" s="8"/>
    </row>
    <row r="7" ht="24" customHeight="1" spans="1:15">
      <c r="A7" s="7">
        <v>3</v>
      </c>
      <c r="B7" s="8" t="s">
        <v>28</v>
      </c>
      <c r="C7" s="8" t="s">
        <v>20</v>
      </c>
      <c r="D7" s="8" t="s">
        <v>21</v>
      </c>
      <c r="E7" s="8" t="s">
        <v>29</v>
      </c>
      <c r="F7" s="8" t="s">
        <v>23</v>
      </c>
      <c r="G7" s="8">
        <v>190800</v>
      </c>
      <c r="H7" s="8">
        <v>190800</v>
      </c>
      <c r="I7" s="8">
        <v>0</v>
      </c>
      <c r="J7" s="8">
        <v>0</v>
      </c>
      <c r="K7" s="8"/>
      <c r="L7" s="20"/>
      <c r="M7" s="8" t="s">
        <v>25</v>
      </c>
      <c r="N7" s="8" t="s">
        <v>25</v>
      </c>
      <c r="O7" s="8"/>
    </row>
    <row r="8" ht="24" customHeight="1" spans="1:15">
      <c r="A8" s="7">
        <v>4</v>
      </c>
      <c r="B8" s="8" t="s">
        <v>30</v>
      </c>
      <c r="C8" s="8" t="s">
        <v>21</v>
      </c>
      <c r="D8" s="8" t="s">
        <v>21</v>
      </c>
      <c r="E8" s="8" t="s">
        <v>29</v>
      </c>
      <c r="F8" s="8" t="s">
        <v>23</v>
      </c>
      <c r="G8" s="8">
        <v>10644300</v>
      </c>
      <c r="H8" s="8">
        <v>10644300</v>
      </c>
      <c r="I8" s="8">
        <v>0</v>
      </c>
      <c r="J8" s="8">
        <v>0</v>
      </c>
      <c r="K8" s="8"/>
      <c r="L8" s="20"/>
      <c r="M8" s="8" t="s">
        <v>25</v>
      </c>
      <c r="N8" s="8" t="s">
        <v>25</v>
      </c>
      <c r="O8" s="8"/>
    </row>
    <row r="9" ht="24" customHeight="1" spans="1:15">
      <c r="A9" s="7">
        <v>5</v>
      </c>
      <c r="B9" s="8" t="s">
        <v>31</v>
      </c>
      <c r="C9" s="8" t="s">
        <v>21</v>
      </c>
      <c r="D9" s="8" t="s">
        <v>21</v>
      </c>
      <c r="E9" s="8" t="s">
        <v>22</v>
      </c>
      <c r="F9" s="8" t="s">
        <v>23</v>
      </c>
      <c r="G9" s="8">
        <v>1667900</v>
      </c>
      <c r="H9" s="8">
        <v>1667900</v>
      </c>
      <c r="I9" s="8">
        <v>0</v>
      </c>
      <c r="J9" s="8">
        <v>0</v>
      </c>
      <c r="K9" s="8"/>
      <c r="L9" s="20"/>
      <c r="M9" s="8" t="s">
        <v>25</v>
      </c>
      <c r="N9" s="8" t="s">
        <v>25</v>
      </c>
      <c r="O9" s="8"/>
    </row>
    <row r="10" ht="24" customHeight="1" spans="1:15">
      <c r="A10" s="7">
        <v>6</v>
      </c>
      <c r="B10" s="8" t="s">
        <v>32</v>
      </c>
      <c r="C10" s="8" t="s">
        <v>21</v>
      </c>
      <c r="D10" s="8" t="s">
        <v>33</v>
      </c>
      <c r="E10" s="8" t="s">
        <v>22</v>
      </c>
      <c r="F10" s="8" t="s">
        <v>23</v>
      </c>
      <c r="G10" s="8">
        <v>767300</v>
      </c>
      <c r="H10" s="8">
        <f>G10-I10</f>
        <v>767300</v>
      </c>
      <c r="I10" s="8">
        <v>0</v>
      </c>
      <c r="J10" s="8">
        <v>386010</v>
      </c>
      <c r="K10" s="8"/>
      <c r="L10" s="20"/>
      <c r="M10" s="8" t="s">
        <v>25</v>
      </c>
      <c r="N10" s="8" t="s">
        <v>25</v>
      </c>
      <c r="O10" s="8"/>
    </row>
    <row r="11" ht="24" customHeight="1" spans="1:15">
      <c r="A11" s="7">
        <v>7</v>
      </c>
      <c r="B11" s="8" t="s">
        <v>34</v>
      </c>
      <c r="C11" s="8" t="s">
        <v>21</v>
      </c>
      <c r="D11" s="8" t="s">
        <v>21</v>
      </c>
      <c r="E11" s="8" t="s">
        <v>29</v>
      </c>
      <c r="F11" s="8" t="s">
        <v>23</v>
      </c>
      <c r="G11" s="8">
        <v>1872300</v>
      </c>
      <c r="H11" s="8">
        <v>1872300</v>
      </c>
      <c r="I11" s="8">
        <v>0</v>
      </c>
      <c r="J11" s="8">
        <v>0</v>
      </c>
      <c r="K11" s="8"/>
      <c r="L11" s="20"/>
      <c r="M11" s="8" t="s">
        <v>25</v>
      </c>
      <c r="N11" s="8" t="s">
        <v>25</v>
      </c>
      <c r="O11" s="8"/>
    </row>
    <row r="12" ht="33" customHeight="1" spans="1:15">
      <c r="A12" s="7">
        <v>8</v>
      </c>
      <c r="B12" s="8" t="s">
        <v>35</v>
      </c>
      <c r="C12" s="8" t="s">
        <v>21</v>
      </c>
      <c r="D12" s="8" t="s">
        <v>21</v>
      </c>
      <c r="E12" s="8" t="s">
        <v>22</v>
      </c>
      <c r="F12" s="8" t="s">
        <v>23</v>
      </c>
      <c r="G12" s="8">
        <v>1831600</v>
      </c>
      <c r="H12" s="8">
        <v>1831600</v>
      </c>
      <c r="I12" s="8">
        <v>0</v>
      </c>
      <c r="J12" s="8">
        <v>0</v>
      </c>
      <c r="K12" s="8"/>
      <c r="L12" s="21"/>
      <c r="M12" s="8" t="s">
        <v>25</v>
      </c>
      <c r="N12" s="8" t="s">
        <v>25</v>
      </c>
      <c r="O12" s="8"/>
    </row>
    <row r="13" ht="24" customHeight="1" spans="1:15">
      <c r="A13" s="7">
        <v>9</v>
      </c>
      <c r="B13" s="8" t="s">
        <v>36</v>
      </c>
      <c r="C13" s="8" t="s">
        <v>20</v>
      </c>
      <c r="D13" s="8" t="s">
        <v>21</v>
      </c>
      <c r="E13" s="8" t="s">
        <v>22</v>
      </c>
      <c r="F13" s="8" t="s">
        <v>23</v>
      </c>
      <c r="G13" s="8">
        <v>2030575</v>
      </c>
      <c r="H13" s="8">
        <v>2030575</v>
      </c>
      <c r="I13" s="8">
        <v>0</v>
      </c>
      <c r="J13" s="8">
        <v>0</v>
      </c>
      <c r="K13" s="8"/>
      <c r="L13" s="19" t="s">
        <v>37</v>
      </c>
      <c r="M13" s="8" t="s">
        <v>25</v>
      </c>
      <c r="N13" s="8" t="s">
        <v>25</v>
      </c>
      <c r="O13" s="8"/>
    </row>
    <row r="14" ht="29" customHeight="1" spans="1:15">
      <c r="A14" s="7">
        <v>10</v>
      </c>
      <c r="B14" s="8" t="s">
        <v>38</v>
      </c>
      <c r="C14" s="8" t="s">
        <v>21</v>
      </c>
      <c r="D14" s="8" t="s">
        <v>33</v>
      </c>
      <c r="E14" s="8" t="s">
        <v>22</v>
      </c>
      <c r="F14" s="8" t="s">
        <v>23</v>
      </c>
      <c r="G14" s="8">
        <v>14984360</v>
      </c>
      <c r="H14" s="8">
        <f>14984360-1500000</f>
        <v>13484360</v>
      </c>
      <c r="I14" s="8">
        <v>0</v>
      </c>
      <c r="J14" s="8">
        <v>1500000</v>
      </c>
      <c r="K14" s="8"/>
      <c r="L14" s="21"/>
      <c r="M14" s="8" t="s">
        <v>25</v>
      </c>
      <c r="N14" s="8" t="s">
        <v>25</v>
      </c>
      <c r="O14" s="8"/>
    </row>
    <row r="15" ht="24" customHeight="1" spans="1:15">
      <c r="A15" s="7">
        <v>11</v>
      </c>
      <c r="B15" s="8" t="s">
        <v>39</v>
      </c>
      <c r="C15" s="8" t="s">
        <v>20</v>
      </c>
      <c r="D15" s="8" t="s">
        <v>20</v>
      </c>
      <c r="E15" s="8" t="s">
        <v>22</v>
      </c>
      <c r="F15" s="8" t="s">
        <v>23</v>
      </c>
      <c r="G15" s="8">
        <v>824721</v>
      </c>
      <c r="H15" s="8">
        <v>824721</v>
      </c>
      <c r="I15" s="8">
        <v>0</v>
      </c>
      <c r="J15" s="8">
        <v>0</v>
      </c>
      <c r="K15" s="8"/>
      <c r="L15" s="22" t="s">
        <v>40</v>
      </c>
      <c r="M15" s="8" t="s">
        <v>25</v>
      </c>
      <c r="N15" s="8" t="s">
        <v>25</v>
      </c>
      <c r="O15" s="8"/>
    </row>
    <row r="16" ht="24" customHeight="1" spans="1:15">
      <c r="A16" s="7">
        <v>12</v>
      </c>
      <c r="B16" s="8" t="s">
        <v>41</v>
      </c>
      <c r="C16" s="9" t="s">
        <v>21</v>
      </c>
      <c r="D16" s="8" t="s">
        <v>21</v>
      </c>
      <c r="E16" s="8" t="s">
        <v>22</v>
      </c>
      <c r="F16" s="8" t="s">
        <v>23</v>
      </c>
      <c r="G16" s="8">
        <v>988765.95</v>
      </c>
      <c r="H16" s="8">
        <v>988765.95</v>
      </c>
      <c r="I16" s="8">
        <v>0</v>
      </c>
      <c r="J16" s="8">
        <v>0</v>
      </c>
      <c r="K16" s="8"/>
      <c r="L16" s="23"/>
      <c r="M16" s="8" t="s">
        <v>25</v>
      </c>
      <c r="N16" s="8" t="s">
        <v>25</v>
      </c>
      <c r="O16" s="8"/>
    </row>
    <row r="17" ht="30" customHeight="1" spans="1:15">
      <c r="A17" s="7">
        <v>13</v>
      </c>
      <c r="B17" s="8" t="s">
        <v>42</v>
      </c>
      <c r="C17" s="8" t="s">
        <v>21</v>
      </c>
      <c r="D17" s="8" t="s">
        <v>33</v>
      </c>
      <c r="E17" s="8" t="s">
        <v>27</v>
      </c>
      <c r="F17" s="8" t="s">
        <v>23</v>
      </c>
      <c r="G17" s="8">
        <v>10000</v>
      </c>
      <c r="H17" s="8">
        <v>9852.48</v>
      </c>
      <c r="I17" s="8">
        <v>0</v>
      </c>
      <c r="J17" s="8">
        <v>147.52</v>
      </c>
      <c r="K17" s="8"/>
      <c r="L17" s="17" t="s">
        <v>43</v>
      </c>
      <c r="M17" s="8" t="s">
        <v>25</v>
      </c>
      <c r="N17" s="8" t="s">
        <v>25</v>
      </c>
      <c r="O17" s="8"/>
    </row>
    <row r="18" ht="24" customHeight="1" spans="1:15">
      <c r="A18" s="7">
        <v>14</v>
      </c>
      <c r="B18" s="8" t="s">
        <v>44</v>
      </c>
      <c r="C18" s="8" t="s">
        <v>20</v>
      </c>
      <c r="D18" s="8" t="s">
        <v>21</v>
      </c>
      <c r="E18" s="8" t="s">
        <v>27</v>
      </c>
      <c r="F18" s="8" t="s">
        <v>23</v>
      </c>
      <c r="G18" s="8">
        <v>1630000</v>
      </c>
      <c r="H18" s="8">
        <v>1630000</v>
      </c>
      <c r="I18" s="8">
        <v>0</v>
      </c>
      <c r="J18" s="8">
        <v>0</v>
      </c>
      <c r="K18" s="8"/>
      <c r="L18" s="19" t="s">
        <v>45</v>
      </c>
      <c r="M18" s="8" t="s">
        <v>25</v>
      </c>
      <c r="N18" s="8" t="s">
        <v>25</v>
      </c>
      <c r="O18" s="8"/>
    </row>
    <row r="19" ht="24" customHeight="1" spans="1:15">
      <c r="A19" s="7">
        <v>15</v>
      </c>
      <c r="B19" s="8" t="s">
        <v>46</v>
      </c>
      <c r="C19" s="8" t="s">
        <v>20</v>
      </c>
      <c r="D19" s="8" t="s">
        <v>21</v>
      </c>
      <c r="E19" s="8" t="s">
        <v>27</v>
      </c>
      <c r="F19" s="8" t="s">
        <v>23</v>
      </c>
      <c r="G19" s="8">
        <v>28370000</v>
      </c>
      <c r="H19" s="8">
        <v>25298264.76</v>
      </c>
      <c r="I19" s="8">
        <v>0</v>
      </c>
      <c r="J19" s="8">
        <v>0</v>
      </c>
      <c r="K19" s="8">
        <v>3071735.24</v>
      </c>
      <c r="L19" s="21"/>
      <c r="M19" s="8" t="s">
        <v>25</v>
      </c>
      <c r="N19" s="8" t="s">
        <v>25</v>
      </c>
      <c r="O19" s="8"/>
    </row>
    <row r="20" customFormat="1" ht="24" customHeight="1" spans="1:15">
      <c r="A20" s="7">
        <v>16</v>
      </c>
      <c r="B20" s="8" t="s">
        <v>47</v>
      </c>
      <c r="C20" s="8" t="s">
        <v>20</v>
      </c>
      <c r="D20" s="8" t="s">
        <v>21</v>
      </c>
      <c r="E20" s="8" t="s">
        <v>27</v>
      </c>
      <c r="F20" s="8" t="s">
        <v>23</v>
      </c>
      <c r="G20" s="8">
        <v>1000000</v>
      </c>
      <c r="H20" s="8">
        <v>1000000</v>
      </c>
      <c r="I20" s="8">
        <v>0</v>
      </c>
      <c r="J20" s="8"/>
      <c r="K20" s="8"/>
      <c r="L20" s="17" t="s">
        <v>48</v>
      </c>
      <c r="M20" s="8" t="s">
        <v>25</v>
      </c>
      <c r="N20" s="8" t="s">
        <v>25</v>
      </c>
      <c r="O20" s="8"/>
    </row>
    <row r="21" s="1" customFormat="1" ht="24" customHeight="1" spans="1:15">
      <c r="A21" s="7">
        <v>17</v>
      </c>
      <c r="B21" s="8" t="s">
        <v>49</v>
      </c>
      <c r="C21" s="8" t="s">
        <v>21</v>
      </c>
      <c r="D21" s="8" t="s">
        <v>33</v>
      </c>
      <c r="E21" s="8" t="s">
        <v>27</v>
      </c>
      <c r="F21" s="8" t="s">
        <v>23</v>
      </c>
      <c r="G21" s="8">
        <v>30000000</v>
      </c>
      <c r="H21" s="8">
        <f>G21-I21</f>
        <v>30000000</v>
      </c>
      <c r="I21" s="8">
        <v>0</v>
      </c>
      <c r="J21" s="8">
        <v>21989350</v>
      </c>
      <c r="K21" s="8"/>
      <c r="L21" s="17" t="s">
        <v>50</v>
      </c>
      <c r="M21" s="8" t="s">
        <v>25</v>
      </c>
      <c r="N21" s="8" t="s">
        <v>25</v>
      </c>
      <c r="O21" s="8"/>
    </row>
    <row r="22" ht="24" customHeight="1" spans="1:15">
      <c r="A22" s="7">
        <v>18</v>
      </c>
      <c r="B22" s="8" t="s">
        <v>51</v>
      </c>
      <c r="C22" s="8" t="s">
        <v>21</v>
      </c>
      <c r="D22" s="8" t="s">
        <v>21</v>
      </c>
      <c r="E22" s="8" t="s">
        <v>27</v>
      </c>
      <c r="F22" s="8" t="s">
        <v>23</v>
      </c>
      <c r="G22" s="8">
        <v>42000</v>
      </c>
      <c r="H22" s="8">
        <v>42000</v>
      </c>
      <c r="I22" s="8">
        <v>0</v>
      </c>
      <c r="J22" s="8">
        <v>0</v>
      </c>
      <c r="K22" s="8"/>
      <c r="L22" s="17" t="s">
        <v>52</v>
      </c>
      <c r="M22" s="8" t="s">
        <v>25</v>
      </c>
      <c r="N22" s="8" t="s">
        <v>25</v>
      </c>
      <c r="O22" s="8"/>
    </row>
    <row r="23" ht="24" customHeight="1" spans="1:15">
      <c r="A23" s="7">
        <v>19</v>
      </c>
      <c r="B23" s="8" t="s">
        <v>53</v>
      </c>
      <c r="C23" s="8" t="s">
        <v>20</v>
      </c>
      <c r="D23" s="8" t="s">
        <v>21</v>
      </c>
      <c r="E23" s="8" t="s">
        <v>22</v>
      </c>
      <c r="F23" s="8" t="s">
        <v>23</v>
      </c>
      <c r="G23" s="8">
        <v>438000</v>
      </c>
      <c r="H23" s="8">
        <v>416636.1</v>
      </c>
      <c r="I23" s="8">
        <v>0</v>
      </c>
      <c r="J23" s="8">
        <v>0</v>
      </c>
      <c r="K23" s="8">
        <v>21363.9</v>
      </c>
      <c r="L23" s="17" t="s">
        <v>54</v>
      </c>
      <c r="M23" s="8" t="s">
        <v>25</v>
      </c>
      <c r="N23" s="8" t="s">
        <v>25</v>
      </c>
      <c r="O23" s="8"/>
    </row>
    <row r="24" ht="24" customHeight="1" spans="1:15">
      <c r="A24" s="7">
        <v>20</v>
      </c>
      <c r="B24" s="8" t="s">
        <v>55</v>
      </c>
      <c r="C24" s="8" t="s">
        <v>20</v>
      </c>
      <c r="D24" s="8" t="s">
        <v>21</v>
      </c>
      <c r="E24" s="8" t="s">
        <v>27</v>
      </c>
      <c r="F24" s="8" t="s">
        <v>23</v>
      </c>
      <c r="G24" s="8">
        <v>100000</v>
      </c>
      <c r="H24" s="8">
        <v>100000</v>
      </c>
      <c r="I24" s="8">
        <v>0</v>
      </c>
      <c r="J24" s="8">
        <v>0</v>
      </c>
      <c r="K24" s="8"/>
      <c r="L24" s="19" t="s">
        <v>56</v>
      </c>
      <c r="M24" s="8" t="s">
        <v>25</v>
      </c>
      <c r="N24" s="8" t="s">
        <v>25</v>
      </c>
      <c r="O24" s="8"/>
    </row>
    <row r="25" ht="24" customHeight="1" spans="1:15">
      <c r="A25" s="7">
        <v>21</v>
      </c>
      <c r="B25" s="8" t="s">
        <v>57</v>
      </c>
      <c r="C25" s="8" t="s">
        <v>21</v>
      </c>
      <c r="D25" s="8" t="s">
        <v>33</v>
      </c>
      <c r="E25" s="8" t="s">
        <v>27</v>
      </c>
      <c r="F25" s="8" t="s">
        <v>23</v>
      </c>
      <c r="G25" s="8">
        <v>150000</v>
      </c>
      <c r="H25" s="8">
        <f>G25-I25</f>
        <v>150000</v>
      </c>
      <c r="I25" s="8">
        <v>0</v>
      </c>
      <c r="J25" s="8">
        <v>136390</v>
      </c>
      <c r="K25" s="8"/>
      <c r="L25" s="21"/>
      <c r="M25" s="8" t="s">
        <v>25</v>
      </c>
      <c r="N25" s="8" t="s">
        <v>25</v>
      </c>
      <c r="O25" s="8"/>
    </row>
    <row r="26" ht="24" customHeight="1" spans="1:15">
      <c r="A26" s="7">
        <v>22</v>
      </c>
      <c r="B26" s="8" t="s">
        <v>58</v>
      </c>
      <c r="C26" s="8" t="s">
        <v>21</v>
      </c>
      <c r="D26" s="8" t="s">
        <v>33</v>
      </c>
      <c r="E26" s="8" t="s">
        <v>22</v>
      </c>
      <c r="F26" s="8" t="s">
        <v>23</v>
      </c>
      <c r="G26" s="8">
        <v>3080000</v>
      </c>
      <c r="H26" s="8">
        <v>1297860</v>
      </c>
      <c r="I26" s="8">
        <v>0</v>
      </c>
      <c r="J26" s="8">
        <v>1782140</v>
      </c>
      <c r="K26" s="8"/>
      <c r="L26" s="17" t="s">
        <v>59</v>
      </c>
      <c r="M26" s="8" t="s">
        <v>25</v>
      </c>
      <c r="N26" s="8" t="s">
        <v>25</v>
      </c>
      <c r="O26" s="8"/>
    </row>
    <row r="27" ht="24" customHeight="1" spans="1:15">
      <c r="A27" s="7">
        <v>23</v>
      </c>
      <c r="B27" s="8" t="s">
        <v>60</v>
      </c>
      <c r="C27" s="8" t="s">
        <v>21</v>
      </c>
      <c r="D27" s="8" t="s">
        <v>21</v>
      </c>
      <c r="E27" s="8" t="s">
        <v>22</v>
      </c>
      <c r="F27" s="8" t="s">
        <v>23</v>
      </c>
      <c r="G27" s="8">
        <v>1330000</v>
      </c>
      <c r="H27" s="8">
        <v>1330000</v>
      </c>
      <c r="I27" s="8">
        <v>0</v>
      </c>
      <c r="J27" s="8">
        <v>0</v>
      </c>
      <c r="K27" s="8"/>
      <c r="L27" s="17" t="s">
        <v>61</v>
      </c>
      <c r="M27" s="8" t="s">
        <v>25</v>
      </c>
      <c r="N27" s="8" t="s">
        <v>25</v>
      </c>
      <c r="O27" s="8"/>
    </row>
    <row r="28" ht="24" customHeight="1" spans="1:15">
      <c r="A28" s="7">
        <v>24</v>
      </c>
      <c r="B28" s="8" t="s">
        <v>62</v>
      </c>
      <c r="C28" s="8" t="s">
        <v>21</v>
      </c>
      <c r="D28" s="8" t="s">
        <v>21</v>
      </c>
      <c r="E28" s="8" t="s">
        <v>22</v>
      </c>
      <c r="F28" s="8" t="s">
        <v>23</v>
      </c>
      <c r="G28" s="8">
        <v>3000000</v>
      </c>
      <c r="H28" s="8">
        <v>3000000</v>
      </c>
      <c r="I28" s="8">
        <v>0</v>
      </c>
      <c r="J28" s="8">
        <v>0</v>
      </c>
      <c r="K28" s="8"/>
      <c r="L28" s="17" t="s">
        <v>63</v>
      </c>
      <c r="M28" s="8" t="s">
        <v>25</v>
      </c>
      <c r="N28" s="8" t="s">
        <v>64</v>
      </c>
      <c r="O28" s="8"/>
    </row>
    <row r="29" ht="24" customHeight="1" spans="1:15">
      <c r="A29" s="7">
        <v>25</v>
      </c>
      <c r="B29" s="8" t="s">
        <v>65</v>
      </c>
      <c r="C29" s="8" t="s">
        <v>21</v>
      </c>
      <c r="D29" s="8" t="s">
        <v>21</v>
      </c>
      <c r="E29" s="8" t="s">
        <v>29</v>
      </c>
      <c r="F29" s="8" t="s">
        <v>23</v>
      </c>
      <c r="G29" s="8">
        <v>23049000</v>
      </c>
      <c r="H29" s="8">
        <v>23049000</v>
      </c>
      <c r="I29" s="8">
        <v>0</v>
      </c>
      <c r="J29" s="8">
        <v>0</v>
      </c>
      <c r="K29" s="8"/>
      <c r="L29" s="19" t="s">
        <v>66</v>
      </c>
      <c r="M29" s="8" t="s">
        <v>25</v>
      </c>
      <c r="N29" s="8" t="s">
        <v>25</v>
      </c>
      <c r="O29" s="8"/>
    </row>
    <row r="30" ht="24" customHeight="1" spans="1:15">
      <c r="A30" s="7">
        <v>26</v>
      </c>
      <c r="B30" s="8" t="s">
        <v>67</v>
      </c>
      <c r="C30" s="8" t="s">
        <v>21</v>
      </c>
      <c r="D30" s="8" t="s">
        <v>21</v>
      </c>
      <c r="E30" s="8" t="s">
        <v>29</v>
      </c>
      <c r="F30" s="8" t="s">
        <v>23</v>
      </c>
      <c r="G30" s="8">
        <v>5000000</v>
      </c>
      <c r="H30" s="8">
        <v>5000000</v>
      </c>
      <c r="I30" s="8">
        <v>0</v>
      </c>
      <c r="J30" s="8">
        <v>0</v>
      </c>
      <c r="K30" s="8"/>
      <c r="L30" s="21"/>
      <c r="M30" s="8" t="s">
        <v>25</v>
      </c>
      <c r="N30" s="8" t="s">
        <v>25</v>
      </c>
      <c r="O30" s="8"/>
    </row>
    <row r="31" ht="24" customHeight="1" spans="1:15">
      <c r="A31" s="7">
        <v>27</v>
      </c>
      <c r="B31" s="8" t="s">
        <v>68</v>
      </c>
      <c r="C31" s="8" t="s">
        <v>21</v>
      </c>
      <c r="D31" s="8" t="s">
        <v>33</v>
      </c>
      <c r="E31" s="8" t="s">
        <v>27</v>
      </c>
      <c r="F31" s="8" t="s">
        <v>23</v>
      </c>
      <c r="G31" s="8">
        <v>150000</v>
      </c>
      <c r="H31" s="8">
        <v>150000</v>
      </c>
      <c r="I31" s="8">
        <v>0</v>
      </c>
      <c r="J31" s="8">
        <v>0</v>
      </c>
      <c r="K31" s="8"/>
      <c r="L31" s="19" t="s">
        <v>69</v>
      </c>
      <c r="M31" s="8" t="s">
        <v>25</v>
      </c>
      <c r="N31" s="8" t="s">
        <v>25</v>
      </c>
      <c r="O31" s="8"/>
    </row>
    <row r="32" s="1" customFormat="1" ht="24" customHeight="1" spans="1:15">
      <c r="A32" s="7">
        <v>28</v>
      </c>
      <c r="B32" s="8" t="s">
        <v>70</v>
      </c>
      <c r="C32" s="8" t="s">
        <v>21</v>
      </c>
      <c r="D32" s="8" t="s">
        <v>33</v>
      </c>
      <c r="E32" s="8" t="s">
        <v>27</v>
      </c>
      <c r="F32" s="8" t="s">
        <v>23</v>
      </c>
      <c r="G32" s="8">
        <v>150000</v>
      </c>
      <c r="H32" s="8">
        <v>0</v>
      </c>
      <c r="I32" s="8">
        <v>0</v>
      </c>
      <c r="J32" s="8">
        <v>150000</v>
      </c>
      <c r="K32" s="8"/>
      <c r="L32" s="21"/>
      <c r="M32" s="8" t="s">
        <v>25</v>
      </c>
      <c r="N32" s="8" t="s">
        <v>25</v>
      </c>
      <c r="O32" s="8"/>
    </row>
    <row r="33" ht="24" customHeight="1" spans="1:15">
      <c r="A33" s="7">
        <v>29</v>
      </c>
      <c r="B33" s="8" t="s">
        <v>71</v>
      </c>
      <c r="C33" s="8" t="s">
        <v>21</v>
      </c>
      <c r="D33" s="8" t="s">
        <v>33</v>
      </c>
      <c r="E33" s="8" t="s">
        <v>27</v>
      </c>
      <c r="F33" s="8" t="s">
        <v>23</v>
      </c>
      <c r="G33" s="8">
        <v>250000</v>
      </c>
      <c r="H33" s="8">
        <f>G33-I33</f>
        <v>250000</v>
      </c>
      <c r="I33" s="8">
        <v>0</v>
      </c>
      <c r="J33" s="8">
        <v>110292.5</v>
      </c>
      <c r="K33" s="8"/>
      <c r="L33" s="17" t="s">
        <v>72</v>
      </c>
      <c r="M33" s="8" t="s">
        <v>25</v>
      </c>
      <c r="N33" s="8" t="s">
        <v>25</v>
      </c>
      <c r="O33" s="8"/>
    </row>
    <row r="34" ht="24" customHeight="1" spans="1:15">
      <c r="A34" s="7">
        <v>30</v>
      </c>
      <c r="B34" s="8" t="s">
        <v>73</v>
      </c>
      <c r="C34" s="8" t="s">
        <v>21</v>
      </c>
      <c r="D34" s="8" t="s">
        <v>33</v>
      </c>
      <c r="E34" s="8" t="s">
        <v>27</v>
      </c>
      <c r="F34" s="8" t="s">
        <v>23</v>
      </c>
      <c r="G34" s="8">
        <v>460000</v>
      </c>
      <c r="H34" s="8">
        <v>0</v>
      </c>
      <c r="I34" s="8">
        <v>0</v>
      </c>
      <c r="J34" s="8">
        <v>460000</v>
      </c>
      <c r="K34" s="8"/>
      <c r="L34" s="17" t="s">
        <v>74</v>
      </c>
      <c r="M34" s="8" t="s">
        <v>25</v>
      </c>
      <c r="N34" s="8" t="s">
        <v>25</v>
      </c>
      <c r="O34" s="8"/>
    </row>
    <row r="35" ht="24" customHeight="1" spans="1:15">
      <c r="A35" s="7">
        <v>31</v>
      </c>
      <c r="B35" s="8" t="s">
        <v>75</v>
      </c>
      <c r="C35" s="8" t="s">
        <v>21</v>
      </c>
      <c r="D35" s="8" t="s">
        <v>33</v>
      </c>
      <c r="E35" s="8" t="s">
        <v>27</v>
      </c>
      <c r="F35" s="8" t="s">
        <v>23</v>
      </c>
      <c r="G35" s="8">
        <v>141300</v>
      </c>
      <c r="H35" s="8">
        <v>0</v>
      </c>
      <c r="I35" s="8">
        <v>0</v>
      </c>
      <c r="J35" s="8">
        <v>141300</v>
      </c>
      <c r="K35" s="8"/>
      <c r="L35" s="17" t="s">
        <v>74</v>
      </c>
      <c r="M35" s="8" t="s">
        <v>25</v>
      </c>
      <c r="N35" s="8" t="s">
        <v>25</v>
      </c>
      <c r="O35" s="8"/>
    </row>
    <row r="36" ht="24" customHeight="1" spans="1:15">
      <c r="A36" s="7">
        <v>32</v>
      </c>
      <c r="B36" s="8" t="s">
        <v>76</v>
      </c>
      <c r="C36" s="8" t="s">
        <v>21</v>
      </c>
      <c r="D36" s="8" t="s">
        <v>33</v>
      </c>
      <c r="E36" s="8" t="s">
        <v>27</v>
      </c>
      <c r="F36" s="8" t="s">
        <v>23</v>
      </c>
      <c r="G36" s="8">
        <v>210000</v>
      </c>
      <c r="H36" s="8">
        <f>G36-I36</f>
        <v>210000</v>
      </c>
      <c r="I36" s="24">
        <v>0</v>
      </c>
      <c r="J36" s="8">
        <v>10</v>
      </c>
      <c r="K36" s="8"/>
      <c r="L36" s="17" t="s">
        <v>77</v>
      </c>
      <c r="M36" s="8" t="s">
        <v>25</v>
      </c>
      <c r="N36" s="8" t="s">
        <v>25</v>
      </c>
      <c r="O36" s="8"/>
    </row>
    <row r="37" ht="24" customHeight="1" spans="1:15">
      <c r="A37" s="7">
        <v>33</v>
      </c>
      <c r="B37" s="8" t="s">
        <v>78</v>
      </c>
      <c r="C37" s="8" t="s">
        <v>21</v>
      </c>
      <c r="D37" s="8" t="s">
        <v>33</v>
      </c>
      <c r="E37" s="8" t="s">
        <v>27</v>
      </c>
      <c r="F37" s="8" t="s">
        <v>23</v>
      </c>
      <c r="G37" s="8">
        <v>100000</v>
      </c>
      <c r="H37" s="8">
        <v>0</v>
      </c>
      <c r="I37" s="8">
        <v>0</v>
      </c>
      <c r="J37" s="8">
        <v>100000</v>
      </c>
      <c r="K37" s="8"/>
      <c r="L37" s="17" t="s">
        <v>79</v>
      </c>
      <c r="M37" s="8" t="s">
        <v>25</v>
      </c>
      <c r="N37" s="8" t="s">
        <v>25</v>
      </c>
      <c r="O37" s="8"/>
    </row>
    <row r="38" ht="24" customHeight="1" spans="1:15">
      <c r="A38" s="7">
        <v>34</v>
      </c>
      <c r="B38" s="8" t="s">
        <v>80</v>
      </c>
      <c r="C38" s="8" t="s">
        <v>21</v>
      </c>
      <c r="D38" s="8" t="s">
        <v>33</v>
      </c>
      <c r="E38" s="8" t="s">
        <v>27</v>
      </c>
      <c r="F38" s="8" t="s">
        <v>23</v>
      </c>
      <c r="G38" s="8">
        <v>500000</v>
      </c>
      <c r="H38" s="8">
        <v>0</v>
      </c>
      <c r="I38" s="8">
        <v>0</v>
      </c>
      <c r="J38" s="8">
        <v>500000</v>
      </c>
      <c r="K38" s="8"/>
      <c r="L38" s="17" t="s">
        <v>81</v>
      </c>
      <c r="M38" s="8" t="s">
        <v>25</v>
      </c>
      <c r="N38" s="8" t="s">
        <v>25</v>
      </c>
      <c r="O38" s="8"/>
    </row>
    <row r="39" ht="24" customHeight="1" spans="1:15">
      <c r="A39" s="7">
        <v>35</v>
      </c>
      <c r="B39" s="8" t="s">
        <v>82</v>
      </c>
      <c r="C39" s="8" t="s">
        <v>21</v>
      </c>
      <c r="D39" s="8" t="s">
        <v>33</v>
      </c>
      <c r="E39" s="8" t="s">
        <v>27</v>
      </c>
      <c r="F39" s="8" t="s">
        <v>23</v>
      </c>
      <c r="G39" s="8">
        <v>20000</v>
      </c>
      <c r="H39" s="8">
        <v>0</v>
      </c>
      <c r="I39" s="8">
        <v>0</v>
      </c>
      <c r="J39" s="8">
        <v>20000</v>
      </c>
      <c r="K39" s="8"/>
      <c r="L39" s="17" t="s">
        <v>74</v>
      </c>
      <c r="M39" s="8" t="s">
        <v>25</v>
      </c>
      <c r="N39" s="8" t="s">
        <v>25</v>
      </c>
      <c r="O39" s="8"/>
    </row>
    <row r="40" ht="24" customHeight="1" spans="1:15">
      <c r="A40" s="7">
        <v>36</v>
      </c>
      <c r="B40" s="8" t="s">
        <v>83</v>
      </c>
      <c r="C40" s="8">
        <v>2020</v>
      </c>
      <c r="D40" s="8">
        <v>2023</v>
      </c>
      <c r="E40" s="8" t="s">
        <v>27</v>
      </c>
      <c r="F40" s="8" t="s">
        <v>23</v>
      </c>
      <c r="G40" s="8">
        <v>45600000</v>
      </c>
      <c r="H40" s="8">
        <v>42812469</v>
      </c>
      <c r="I40" s="8">
        <v>0</v>
      </c>
      <c r="J40" s="8"/>
      <c r="K40" s="8">
        <v>2787531</v>
      </c>
      <c r="L40" s="17" t="s">
        <v>84</v>
      </c>
      <c r="M40" s="8" t="s">
        <v>25</v>
      </c>
      <c r="N40" s="8" t="s">
        <v>25</v>
      </c>
      <c r="O40" s="8"/>
    </row>
    <row r="41" ht="24" customHeight="1" spans="1:15">
      <c r="A41" s="7">
        <v>37</v>
      </c>
      <c r="B41" s="8" t="s">
        <v>85</v>
      </c>
      <c r="C41" s="8">
        <v>2021</v>
      </c>
      <c r="D41" s="8">
        <v>2022</v>
      </c>
      <c r="E41" s="8" t="s">
        <v>27</v>
      </c>
      <c r="F41" s="8" t="s">
        <v>23</v>
      </c>
      <c r="G41" s="8">
        <v>750000</v>
      </c>
      <c r="H41" s="8">
        <v>477342.57</v>
      </c>
      <c r="I41" s="8">
        <v>0</v>
      </c>
      <c r="J41" s="8"/>
      <c r="K41" s="8">
        <v>272657.43</v>
      </c>
      <c r="L41" s="17" t="s">
        <v>86</v>
      </c>
      <c r="M41" s="8" t="s">
        <v>25</v>
      </c>
      <c r="N41" s="8" t="s">
        <v>25</v>
      </c>
      <c r="O41" s="8"/>
    </row>
    <row r="42" ht="24" customHeight="1" spans="1:15">
      <c r="A42" s="7">
        <v>38</v>
      </c>
      <c r="B42" s="8" t="s">
        <v>87</v>
      </c>
      <c r="C42" s="8" t="s">
        <v>21</v>
      </c>
      <c r="D42" s="8" t="s">
        <v>33</v>
      </c>
      <c r="E42" s="8" t="s">
        <v>27</v>
      </c>
      <c r="F42" s="8" t="s">
        <v>23</v>
      </c>
      <c r="G42" s="8">
        <v>300000</v>
      </c>
      <c r="H42" s="8">
        <v>0</v>
      </c>
      <c r="I42" s="8">
        <v>0</v>
      </c>
      <c r="J42" s="8">
        <v>300000</v>
      </c>
      <c r="K42" s="8"/>
      <c r="L42" s="25" t="s">
        <v>88</v>
      </c>
      <c r="M42" s="8" t="s">
        <v>25</v>
      </c>
      <c r="N42" s="8" t="s">
        <v>25</v>
      </c>
      <c r="O42" s="8"/>
    </row>
    <row r="43" ht="24" customHeight="1" spans="1:15">
      <c r="A43" s="7">
        <v>37</v>
      </c>
      <c r="B43" s="8" t="s">
        <v>89</v>
      </c>
      <c r="C43" s="8"/>
      <c r="D43" s="8"/>
      <c r="E43" s="8"/>
      <c r="F43" s="8"/>
      <c r="G43" s="10">
        <f>SUM(G5:G42)</f>
        <v>182791921.95</v>
      </c>
      <c r="H43" s="10">
        <f>SUM(H5:H42)</f>
        <v>171685046.86</v>
      </c>
      <c r="I43" s="10">
        <f>SUM(I5:I42)</f>
        <v>0</v>
      </c>
      <c r="J43" s="10">
        <f>SUM(J5:J42)</f>
        <v>27575640.02</v>
      </c>
      <c r="K43" s="26">
        <f>SUM(K5:K42)</f>
        <v>6153287.57</v>
      </c>
      <c r="L43" s="17"/>
      <c r="M43" s="8"/>
      <c r="N43" s="8"/>
      <c r="O43" s="8"/>
    </row>
    <row r="44" ht="24" customHeight="1" spans="1:14">
      <c r="A44" s="11" t="s">
        <v>90</v>
      </c>
      <c r="B44" s="11"/>
      <c r="C44" s="5"/>
      <c r="D44" s="5"/>
      <c r="E44" s="5"/>
      <c r="F44" s="5"/>
      <c r="G44" s="5"/>
      <c r="H44" s="5"/>
      <c r="I44" s="5"/>
      <c r="J44" s="27"/>
      <c r="K44" s="5"/>
      <c r="L44" s="15"/>
      <c r="M44" s="5"/>
      <c r="N44" s="5"/>
    </row>
    <row r="45" ht="24" customHeight="1" spans="1:15">
      <c r="A45" s="12" t="s">
        <v>91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28"/>
      <c r="M45" s="12"/>
      <c r="N45" s="12"/>
      <c r="O45" s="12"/>
    </row>
    <row r="46" ht="33" customHeight="1" spans="1:15">
      <c r="A46" s="13" t="s">
        <v>92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29"/>
      <c r="M46" s="13"/>
      <c r="N46" s="13"/>
      <c r="O46" s="13"/>
    </row>
  </sheetData>
  <mergeCells count="14">
    <mergeCell ref="A1:B1"/>
    <mergeCell ref="A2:O2"/>
    <mergeCell ref="A3:B3"/>
    <mergeCell ref="G3:O3"/>
    <mergeCell ref="A44:B44"/>
    <mergeCell ref="A45:O45"/>
    <mergeCell ref="A46:O46"/>
    <mergeCell ref="L5:L12"/>
    <mergeCell ref="L13:L14"/>
    <mergeCell ref="L15:L16"/>
    <mergeCell ref="L18:L19"/>
    <mergeCell ref="L24:L25"/>
    <mergeCell ref="L29:L30"/>
    <mergeCell ref="L31:L32"/>
  </mergeCells>
  <dataValidations count="2">
    <dataValidation type="list" allowBlank="1" showInputMessage="1" showErrorMessage="1" sqref="E5 E6 E17 E20 E21 E22 E23 E26 E31 E32 E33 E34 E38 E39 E42 E7:E8 E9:E12 E13:E14 E15:E16 E18:E19 E24:E25 E27:E28 E29:E30 E35:E37 E40:E41">
      <formula1>"中央资金  ,省级资金,州本级资金"</formula1>
    </dataValidation>
    <dataValidation type="list" allowBlank="1" showInputMessage="1" showErrorMessage="1" sqref="F5 F6 F17 F20 F21 F26 F31 F32 F33 F34 F40 F41 F42 F7:F12 F13:F14 F15:F16 F18:F19 F22:F23 F24:F25 F27:F30 F35:F39">
      <formula1>"一般公共预算,政府性基金预算,社保基金预算,国有资本经营预算"</formula1>
    </dataValidation>
  </dataValidations>
  <pageMargins left="0.196527777777778" right="0.118055555555556" top="0.629861111111111" bottom="0.236111111111111" header="0.5" footer="0.236111111111111"/>
  <pageSetup paperSize="9" scale="75" orientation="landscape" horizontalDpi="600"/>
  <headerFooter/>
  <ignoredErrors>
    <ignoredError sqref="E11 E7:E8 E29:E30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钞[爱心]皓[爱心]逸</cp:lastModifiedBy>
  <dcterms:created xsi:type="dcterms:W3CDTF">2021-07-15T06:37:00Z</dcterms:created>
  <dcterms:modified xsi:type="dcterms:W3CDTF">2023-05-11T08:16:39Z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F5100A64F901419DAED3613591B8DD64_12</vt:lpwstr>
  </property>
</Properties>
</file>